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8" yWindow="-108" windowWidth="23256" windowHeight="12576" activeTab="1"/>
  </bookViews>
  <sheets>
    <sheet name="Instructiuni" sheetId="1" r:id="rId1"/>
    <sheet name="Centralizator" sheetId="2" r:id="rId2"/>
    <sheet name="Buget" sheetId="3" r:id="rId3"/>
  </sheets>
  <externalReferences>
    <externalReference r:id="rId4"/>
  </externalReferences>
  <definedNames>
    <definedName name="cheltuieli" localSheetId="2">Centralizator!$B$8:$B$24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2"/>
  <c r="C23"/>
  <c r="C22"/>
  <c r="C21"/>
  <c r="C20"/>
  <c r="C19"/>
  <c r="C18"/>
  <c r="C17"/>
  <c r="C16"/>
  <c r="C15"/>
  <c r="C14"/>
  <c r="C13"/>
  <c r="C12"/>
  <c r="C11"/>
  <c r="C10"/>
  <c r="C9"/>
  <c r="C8"/>
  <c r="C5" i="3"/>
  <c r="C6"/>
  <c r="C7"/>
  <c r="C4"/>
  <c r="E12"/>
  <c r="I14"/>
  <c r="E91" l="1"/>
  <c r="J11"/>
  <c r="I12"/>
  <c r="I13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3"/>
  <c r="I11"/>
  <c r="E92" l="1"/>
  <c r="F92" s="1"/>
  <c r="H92" s="1"/>
  <c r="F91"/>
  <c r="H91" s="1"/>
  <c r="C31" i="2"/>
  <c r="D24" l="1"/>
  <c r="D23"/>
  <c r="D22"/>
  <c r="D21"/>
  <c r="D20"/>
  <c r="D19"/>
  <c r="D18"/>
  <c r="D17"/>
  <c r="D14"/>
  <c r="D13"/>
  <c r="D12"/>
  <c r="D9"/>
  <c r="F24"/>
  <c r="F23"/>
  <c r="F22"/>
  <c r="F21"/>
  <c r="F20"/>
  <c r="F19"/>
  <c r="F18"/>
  <c r="F17"/>
  <c r="F14"/>
  <c r="E24"/>
  <c r="E23"/>
  <c r="E22"/>
  <c r="E21"/>
  <c r="E20"/>
  <c r="E19"/>
  <c r="E18"/>
  <c r="E17"/>
  <c r="E16"/>
  <c r="E15"/>
  <c r="E14"/>
  <c r="E13"/>
  <c r="F13"/>
  <c r="F12"/>
  <c r="E12"/>
  <c r="F9"/>
  <c r="E10"/>
  <c r="E9"/>
  <c r="E8"/>
  <c r="C38" s="1"/>
  <c r="E11" l="1"/>
  <c r="F11"/>
  <c r="D11"/>
  <c r="C25"/>
  <c r="E25" l="1"/>
  <c r="G94" i="3" l="1"/>
  <c r="G8" s="1"/>
  <c r="E87"/>
  <c r="F87" s="1"/>
  <c r="H87" s="1"/>
  <c r="E86"/>
  <c r="E83"/>
  <c r="F83" s="1"/>
  <c r="H83" s="1"/>
  <c r="E79"/>
  <c r="F79" s="1"/>
  <c r="H79" s="1"/>
  <c r="E78"/>
  <c r="E75"/>
  <c r="F75" s="1"/>
  <c r="H75" s="1"/>
  <c r="E72"/>
  <c r="E71"/>
  <c r="F71" s="1"/>
  <c r="H71" s="1"/>
  <c r="E70"/>
  <c r="E67"/>
  <c r="F67" s="1"/>
  <c r="H67" s="1"/>
  <c r="E63"/>
  <c r="F63" s="1"/>
  <c r="H63" s="1"/>
  <c r="E59"/>
  <c r="F59" s="1"/>
  <c r="H59" s="1"/>
  <c r="E58"/>
  <c r="F58" s="1"/>
  <c r="H58" s="1"/>
  <c r="E55"/>
  <c r="F55" s="1"/>
  <c r="H55" s="1"/>
  <c r="E54"/>
  <c r="F54" s="1"/>
  <c r="H54" s="1"/>
  <c r="E51"/>
  <c r="F51" s="1"/>
  <c r="H51" s="1"/>
  <c r="E48"/>
  <c r="E47"/>
  <c r="F47" s="1"/>
  <c r="H47" s="1"/>
  <c r="E44"/>
  <c r="E43"/>
  <c r="F43" s="1"/>
  <c r="H43" s="1"/>
  <c r="E42"/>
  <c r="F42" s="1"/>
  <c r="H42" s="1"/>
  <c r="E39"/>
  <c r="F39" s="1"/>
  <c r="H39" s="1"/>
  <c r="E38"/>
  <c r="F38" s="1"/>
  <c r="H38" s="1"/>
  <c r="E35"/>
  <c r="F35" s="1"/>
  <c r="H35" s="1"/>
  <c r="E34"/>
  <c r="F34" s="1"/>
  <c r="H34" s="1"/>
  <c r="E32"/>
  <c r="E31"/>
  <c r="F31" s="1"/>
  <c r="H31" s="1"/>
  <c r="E30"/>
  <c r="F30" s="1"/>
  <c r="H30" s="1"/>
  <c r="E28"/>
  <c r="E27"/>
  <c r="F27" s="1"/>
  <c r="H27" s="1"/>
  <c r="E23"/>
  <c r="F23" s="1"/>
  <c r="H23" s="1"/>
  <c r="E22"/>
  <c r="E19"/>
  <c r="E16"/>
  <c r="E15"/>
  <c r="F15" s="1"/>
  <c r="H15" s="1"/>
  <c r="E11"/>
  <c r="F11" s="1"/>
  <c r="E93" l="1"/>
  <c r="F93" s="1"/>
  <c r="H93" s="1"/>
  <c r="E26"/>
  <c r="F26" s="1"/>
  <c r="H26" s="1"/>
  <c r="E14"/>
  <c r="F14" s="1"/>
  <c r="H14" s="1"/>
  <c r="H11"/>
  <c r="F15" i="2" s="1"/>
  <c r="D15"/>
  <c r="D8"/>
  <c r="D10"/>
  <c r="D30"/>
  <c r="E30"/>
  <c r="E32"/>
  <c r="E28"/>
  <c r="F31"/>
  <c r="D29"/>
  <c r="C32"/>
  <c r="F32" s="1"/>
  <c r="C28"/>
  <c r="E31"/>
  <c r="D32"/>
  <c r="E29"/>
  <c r="D31"/>
  <c r="D28"/>
  <c r="C30"/>
  <c r="F30" s="1"/>
  <c r="C29"/>
  <c r="F29" s="1"/>
  <c r="E18" i="3"/>
  <c r="F18" s="1"/>
  <c r="H18" s="1"/>
  <c r="F19"/>
  <c r="H19" s="1"/>
  <c r="F22"/>
  <c r="H22" s="1"/>
  <c r="E46"/>
  <c r="F46" s="1"/>
  <c r="H46" s="1"/>
  <c r="E50"/>
  <c r="F50" s="1"/>
  <c r="H50" s="1"/>
  <c r="E66"/>
  <c r="F66" s="1"/>
  <c r="H66" s="1"/>
  <c r="E80"/>
  <c r="F80" s="1"/>
  <c r="H80" s="1"/>
  <c r="E88"/>
  <c r="F88" s="1"/>
  <c r="H88" s="1"/>
  <c r="E62"/>
  <c r="F62" s="1"/>
  <c r="H62" s="1"/>
  <c r="E74"/>
  <c r="F74" s="1"/>
  <c r="H74" s="1"/>
  <c r="E82"/>
  <c r="F82" s="1"/>
  <c r="H82" s="1"/>
  <c r="E90"/>
  <c r="F90" s="1"/>
  <c r="H90" s="1"/>
  <c r="F72"/>
  <c r="H72" s="1"/>
  <c r="E68"/>
  <c r="F68" s="1"/>
  <c r="H68" s="1"/>
  <c r="F70"/>
  <c r="H70" s="1"/>
  <c r="E76"/>
  <c r="F76" s="1"/>
  <c r="H76" s="1"/>
  <c r="F78"/>
  <c r="H78" s="1"/>
  <c r="E84"/>
  <c r="F84" s="1"/>
  <c r="H84" s="1"/>
  <c r="F86"/>
  <c r="H86" s="1"/>
  <c r="E25"/>
  <c r="F25" s="1"/>
  <c r="H25" s="1"/>
  <c r="E52"/>
  <c r="F52" s="1"/>
  <c r="H52" s="1"/>
  <c r="E60"/>
  <c r="F60" s="1"/>
  <c r="H60" s="1"/>
  <c r="D94"/>
  <c r="D8" s="1"/>
  <c r="E21"/>
  <c r="F21" s="1"/>
  <c r="H21" s="1"/>
  <c r="E37"/>
  <c r="F37" s="1"/>
  <c r="H37" s="1"/>
  <c r="F28"/>
  <c r="H28" s="1"/>
  <c r="E41"/>
  <c r="F41" s="1"/>
  <c r="H41" s="1"/>
  <c r="E17"/>
  <c r="F17" s="1"/>
  <c r="H17" s="1"/>
  <c r="E33"/>
  <c r="F33" s="1"/>
  <c r="H33" s="1"/>
  <c r="F44"/>
  <c r="H44" s="1"/>
  <c r="E56"/>
  <c r="F56" s="1"/>
  <c r="H56" s="1"/>
  <c r="E64"/>
  <c r="F64" s="1"/>
  <c r="H64" s="1"/>
  <c r="E24"/>
  <c r="F24" s="1"/>
  <c r="H24" s="1"/>
  <c r="E40"/>
  <c r="F40" s="1"/>
  <c r="H40" s="1"/>
  <c r="E49"/>
  <c r="F49" s="1"/>
  <c r="H49" s="1"/>
  <c r="E13"/>
  <c r="F13" s="1"/>
  <c r="H13" s="1"/>
  <c r="F16"/>
  <c r="H16" s="1"/>
  <c r="E20"/>
  <c r="F20" s="1"/>
  <c r="H20" s="1"/>
  <c r="E29"/>
  <c r="F29" s="1"/>
  <c r="H29" s="1"/>
  <c r="F32"/>
  <c r="H32" s="1"/>
  <c r="E36"/>
  <c r="F36" s="1"/>
  <c r="H36" s="1"/>
  <c r="E45"/>
  <c r="F45" s="1"/>
  <c r="H45" s="1"/>
  <c r="F48"/>
  <c r="H48" s="1"/>
  <c r="E53"/>
  <c r="F53" s="1"/>
  <c r="H53" s="1"/>
  <c r="E57"/>
  <c r="F57" s="1"/>
  <c r="H57" s="1"/>
  <c r="E61"/>
  <c r="F61" s="1"/>
  <c r="H61" s="1"/>
  <c r="E65"/>
  <c r="F65" s="1"/>
  <c r="H65" s="1"/>
  <c r="E69"/>
  <c r="F69" s="1"/>
  <c r="H69" s="1"/>
  <c r="E73"/>
  <c r="F73" s="1"/>
  <c r="H73" s="1"/>
  <c r="E77"/>
  <c r="F77" s="1"/>
  <c r="H77" s="1"/>
  <c r="E81"/>
  <c r="F81" s="1"/>
  <c r="H81" s="1"/>
  <c r="E85"/>
  <c r="F85" s="1"/>
  <c r="H85" s="1"/>
  <c r="E89"/>
  <c r="F89" s="1"/>
  <c r="H89" s="1"/>
  <c r="F12" l="1"/>
  <c r="H12" s="1"/>
  <c r="F16" i="2" s="1"/>
  <c r="D16"/>
  <c r="D25" s="1"/>
  <c r="F28"/>
  <c r="C33"/>
  <c r="F8"/>
  <c r="F10"/>
  <c r="E94" i="3"/>
  <c r="E8" s="1"/>
  <c r="H94" l="1"/>
  <c r="H8" s="1"/>
  <c r="F94"/>
  <c r="F8" s="1"/>
  <c r="F25" i="2"/>
  <c r="E33"/>
  <c r="C36" l="1"/>
  <c r="C39"/>
  <c r="C37"/>
  <c r="D33" l="1"/>
  <c r="F33" l="1"/>
</calcChain>
</file>

<file path=xl/sharedStrings.xml><?xml version="1.0" encoding="utf-8"?>
<sst xmlns="http://schemas.openxmlformats.org/spreadsheetml/2006/main" count="126" uniqueCount="101">
  <si>
    <t>Instrucțiuni de completare a bugetului</t>
  </si>
  <si>
    <t>Sheet</t>
  </si>
  <si>
    <t>Funcția</t>
  </si>
  <si>
    <t>Date</t>
  </si>
  <si>
    <t>Instrucțiune</t>
  </si>
  <si>
    <t>Centralizator</t>
  </si>
  <si>
    <t xml:space="preserve">Centralizează datele bugetare. </t>
  </si>
  <si>
    <t>Rândul 2-5</t>
  </si>
  <si>
    <t>Se completează numai datele de identificare.</t>
  </si>
  <si>
    <t>Achiziții</t>
  </si>
  <si>
    <t>Pe parcursul implementării proiectului va fi necesară desfășurarea unei proceduri de achiziții, conform legilor în vigoare. Planul de achiziții este partea integrantă a procedurii.</t>
  </si>
  <si>
    <t>Coloana A, Nr.</t>
  </si>
  <si>
    <t>Se completează de la 1 până la finalul tabelului.</t>
  </si>
  <si>
    <t>Coloana B, Titlu achiziție</t>
  </si>
  <si>
    <t>Se completează conform bugetului, pentru fiecare servicii, furnizări, lucrări.</t>
  </si>
  <si>
    <t>Coloana C, Descriere achiziție</t>
  </si>
  <si>
    <t>Descrierea detaliată a produsului / serviciului achiziționat.</t>
  </si>
  <si>
    <t>Coloana D, Cod CPV</t>
  </si>
  <si>
    <t>Clasificarea tipurilor de achiziții.</t>
  </si>
  <si>
    <t>Coloana E, Tip contract</t>
  </si>
  <si>
    <t>Se va alege din listă.</t>
  </si>
  <si>
    <t>Coloana F, Valoare net contract în lei</t>
  </si>
  <si>
    <t>Valoarea prețului estimat al contractului de achiziție în net (fără TVA), lei.</t>
  </si>
  <si>
    <t>Coloana G, Tip procedura</t>
  </si>
  <si>
    <t>De exemplu: direct, competitiv etc.</t>
  </si>
  <si>
    <t>Coloana H, Perioada desfășurării procedurei</t>
  </si>
  <si>
    <t>Perioada estimată, de exemplu: prima lună de implementare etc.</t>
  </si>
  <si>
    <t>Buget</t>
  </si>
  <si>
    <t>Bugetul detaliat al planului de afaceri.</t>
  </si>
  <si>
    <t>Coloana B, Categoria de cheltuieli</t>
  </si>
  <si>
    <t>Coloana C, Descrierea cheltuielilor</t>
  </si>
  <si>
    <t>Coloana D, U.M.</t>
  </si>
  <si>
    <t>Unitatea de măsură.</t>
  </si>
  <si>
    <t>Coloana E, Cantitate</t>
  </si>
  <si>
    <t>Se completează numai cu numere.</t>
  </si>
  <si>
    <t>Coloana F, Preț unitar fără TVA</t>
  </si>
  <si>
    <t>Se completează prețul unitar în lei, fără TVA.</t>
  </si>
  <si>
    <t>Coloana G, Procent valoare TVA</t>
  </si>
  <si>
    <t>Coloana K, Nerambursabil</t>
  </si>
  <si>
    <t>Suma solicitată cu TVA.</t>
  </si>
  <si>
    <t xml:space="preserve">Numele aplicantului: </t>
  </si>
  <si>
    <t>se completează pe pagina Centralizator</t>
  </si>
  <si>
    <t>Adresa:</t>
  </si>
  <si>
    <t xml:space="preserve">Telefon: </t>
  </si>
  <si>
    <t xml:space="preserve">E-mail: </t>
  </si>
  <si>
    <t>Categoria de cheltuieli</t>
  </si>
  <si>
    <t>Valoare lei, 
fără TVA</t>
  </si>
  <si>
    <t>Valoare lei, 
TVA</t>
  </si>
  <si>
    <t>Nerambursabil</t>
  </si>
  <si>
    <t>Contribuția proprie</t>
  </si>
  <si>
    <t>1. Cheltuieli cu salariile personalului nou angajat</t>
  </si>
  <si>
    <t>1.1. Cheltuieli salariale</t>
  </si>
  <si>
    <t>1.2 Onorarii/ venituri asimilate salariilor pentru experți proprii/ cooptați</t>
  </si>
  <si>
    <t>1.3. Contribuţii sociale aferente cheltuielilor salariale şi cheltuielilor asimilate acestora (contribuţii angajaţi şi angajatori)</t>
  </si>
  <si>
    <t>2. Cheltuieli cu deplasarea personalului întreprinderilor sprijinite</t>
  </si>
  <si>
    <t>2.1 Cheltuieli pentru cazare</t>
  </si>
  <si>
    <t>2.2 Cheltuieli cu diurna personalului propriu</t>
  </si>
  <si>
    <t>2.3 Cheltuieli pentru transportul persoanelor</t>
  </si>
  <si>
    <t>2.4 Taxe şi asigurări de călătorie și asigurări medicale aferente deplasării</t>
  </si>
  <si>
    <t>3. Cheltuieli aferente diverselor achiziţii de servicii specializate, pentru care beneficiarul ajutorului de minimis nu are expertiza necesară</t>
  </si>
  <si>
    <t>4. Cheltuieli cu achiziția de active fixe corporale (altele decât terenuri și imobile), obiecte de inventar, materii prime și materiale, inclusiv materiale consumabile, alte cheltuieli pentru investiţii necesare funcţionării întreprinderilor</t>
  </si>
  <si>
    <t>5. Cheltuieli cu închirierea de sedii (inclusiv depozite), spații pentru desfășurarea diverselor activități ale întreprinderii, echipamente, vehicule, diverse bunuri</t>
  </si>
  <si>
    <t>6. Cheltuieli de leasing fără achiziție (leasing operațional) aferente funcţionării întreprinderilor (rate de leasing operațional plătite de întreprindere pentru: echipamente, vehicule, diverse bunuri mobile și imobile)</t>
  </si>
  <si>
    <t>7. Utilităţi aferente funcţionării întreprinderilor</t>
  </si>
  <si>
    <t>8. Servicii de administrare a clădirilor aferente funcţionării întreprinderilor</t>
  </si>
  <si>
    <t>9. Servicii de întreţinere şi reparare de echipamente şi mijloace de transport aferente funcţionării întreprinderilor</t>
  </si>
  <si>
    <t>10. Arhivare de documente aferente funcţionării întreprinderilor</t>
  </si>
  <si>
    <t>11. Amortizare de active aferente funcţionării întreprinderilor</t>
  </si>
  <si>
    <t>12. Cheltuieli financiare şi juridice (notariale) aferente funcţionării întreprinderilor</t>
  </si>
  <si>
    <t>13. Conectare la reţele informatice aferente funcţionării întreprinderilor</t>
  </si>
  <si>
    <t>14. Cheltuieli de informare şi publicitate aferente funcţionării întreprinderilor</t>
  </si>
  <si>
    <t>15. Alte cheltuieli aferente funcţionării întreprinderilor</t>
  </si>
  <si>
    <t>15.1. Prelucrare de date</t>
  </si>
  <si>
    <t>15.2. Întreţinere, actualizare şi dezvoltare de aplicaţii informatice</t>
  </si>
  <si>
    <t>15.3. Achiziţionare de publicaţii, cărţi, reviste de specialitate relevante pentru operaţiune, în format tipărit şi/sau electronic</t>
  </si>
  <si>
    <t>15.4. Concesiuni, brevete, licenţe, mărci comerciale, drepturi şi active similare</t>
  </si>
  <si>
    <t>TOTAL</t>
  </si>
  <si>
    <t>1. Personal</t>
  </si>
  <si>
    <t>2. Deplasări</t>
  </si>
  <si>
    <t>Restricții</t>
  </si>
  <si>
    <t>Procent actual</t>
  </si>
  <si>
    <t>Materii prime neperisabile și materiale consumabile</t>
  </si>
  <si>
    <t>Echipamentele tehnologice (Cat. de chelt. 4: mijloace fixe, obiective de inventar, exclusiv materii prime și materiale consumabile),  software și serviciile externalizate (Cat. de chelt. 3, 6)</t>
  </si>
  <si>
    <t>Valoarea maximă nerambursabilă</t>
  </si>
  <si>
    <t>Nr.</t>
  </si>
  <si>
    <t>Procent valoare TVA</t>
  </si>
  <si>
    <t>Valoare lei, 
cu TVA</t>
  </si>
  <si>
    <t>Nerambur-sabil</t>
  </si>
  <si>
    <t>Categorie</t>
  </si>
  <si>
    <t>Categorii de cheltuieli</t>
  </si>
  <si>
    <t>Cheltuieli cu salariile personalului nou angajat</t>
  </si>
  <si>
    <t>Cheltuieli cu deplasarea personalului întreprinderilor sprijinite</t>
  </si>
  <si>
    <t>Alte cheltuieli aferente funcţionării întreprinderilor</t>
  </si>
  <si>
    <t>4.1 Cheltuieli cu achiziția de active fixe corporale (altele decât terenuri și imobile), obiecte de inventar, alte cheltuieli pentru investiţii necesare funcţionării întreprinderilor</t>
  </si>
  <si>
    <t>4.2 Cheltuieli cu materii prime și materiale, inclusiv materiale consumabile</t>
  </si>
  <si>
    <t>Cuprinde:</t>
  </si>
  <si>
    <t>3. FEDR</t>
  </si>
  <si>
    <t>4. Servicii</t>
  </si>
  <si>
    <t>5. Indirecte</t>
  </si>
  <si>
    <t xml:space="preserve">Cheltuieli cu salariile personalului </t>
  </si>
  <si>
    <r>
      <t>PROGRAMUL OPERATIONAL CAPITAL UMAN
Axa prioritară 5</t>
    </r>
    <r>
      <rPr>
        <sz val="11"/>
        <color theme="1"/>
        <rFont val="Calibri"/>
        <family val="2"/>
        <scheme val="minor"/>
      </rPr>
      <t xml:space="preserve"> - Dezvoltare locală plasată sub responsabilitatea comunității
</t>
    </r>
    <r>
      <rPr>
        <b/>
        <sz val="11"/>
        <color theme="1"/>
        <rFont val="Calibri"/>
        <family val="2"/>
        <scheme val="minor"/>
      </rPr>
      <t>Obiectivul specific 5.2</t>
    </r>
    <r>
      <rPr>
        <sz val="11"/>
        <color theme="1"/>
        <rFont val="Calibri"/>
        <family val="2"/>
        <scheme val="minor"/>
      </rPr>
      <t xml:space="preserve">:  Reducerea numărului de persoane aflate în risc de sărăcie sau excluziune socială din comunitățile marginalizate din zona rurală și orașe cu o populație de până la 20.000 locuitori prin implementarea de măsuri/ operațiuni integrate în contextul mecanismului de DLRC.
</t>
    </r>
    <r>
      <rPr>
        <b/>
        <sz val="11"/>
        <color theme="1"/>
        <rFont val="Calibri"/>
        <family val="2"/>
        <scheme val="minor"/>
      </rPr>
      <t>Titlul proiectului:</t>
    </r>
    <r>
      <rPr>
        <sz val="11"/>
        <color theme="1"/>
        <rFont val="Calibri"/>
        <family val="2"/>
        <scheme val="minor"/>
      </rPr>
      <t xml:space="preserve"> Reducerea numarul persoanelor aflate in risc de saracie sau excluziune sociala din comunitatea marginalizata in Orasul Sacueni
</t>
    </r>
    <r>
      <rPr>
        <b/>
        <sz val="11"/>
        <color theme="1"/>
        <rFont val="Calibri"/>
        <family val="2"/>
        <scheme val="minor"/>
      </rPr>
      <t>Contract nr.</t>
    </r>
    <r>
      <rPr>
        <sz val="11"/>
        <color theme="1"/>
        <rFont val="Calibri"/>
        <family val="2"/>
        <scheme val="minor"/>
      </rPr>
      <t xml:space="preserve">  POCU/303/5/2/127932</t>
    </r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</si>
</sst>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5E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/>
      <diagonal/>
    </border>
    <border>
      <left style="thin">
        <color theme="9" tint="-0.499984740745262"/>
      </left>
      <right style="thin">
        <color theme="9" tint="-0.499984740745262"/>
      </right>
      <top/>
      <bottom/>
      <diagonal/>
    </border>
    <border>
      <left style="thin">
        <color theme="9" tint="-0.499984740745262"/>
      </left>
      <right style="thin">
        <color theme="9" tint="-0.499984740745262"/>
      </right>
      <top/>
      <bottom style="thin">
        <color theme="9" tint="-0.499984740745262"/>
      </bottom>
      <diagonal/>
    </border>
    <border>
      <left style="thin">
        <color theme="9" tint="-0.499984740745262"/>
      </left>
      <right/>
      <top style="thin">
        <color theme="9" tint="-0.499984740745262"/>
      </top>
      <bottom style="thin">
        <color theme="9" tint="-0.499984740745262"/>
      </bottom>
      <diagonal/>
    </border>
    <border>
      <left/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1" fillId="3" borderId="2" xfId="0" applyFont="1" applyFill="1" applyBorder="1" applyAlignment="1">
      <alignment vertical="center"/>
    </xf>
    <xf numFmtId="0" fontId="0" fillId="0" borderId="0" xfId="0" applyAlignment="1">
      <alignment vertical="center"/>
    </xf>
    <xf numFmtId="4" fontId="0" fillId="0" borderId="2" xfId="0" applyNumberFormat="1" applyBorder="1" applyAlignment="1">
      <alignment vertical="center"/>
    </xf>
    <xf numFmtId="4" fontId="1" fillId="2" borderId="2" xfId="0" applyNumberFormat="1" applyFont="1" applyFill="1" applyBorder="1" applyAlignment="1">
      <alignment horizontal="center" vertical="center" wrapText="1"/>
    </xf>
    <xf numFmtId="10" fontId="0" fillId="0" borderId="2" xfId="0" applyNumberFormat="1" applyBorder="1" applyAlignment="1">
      <alignment vertical="center"/>
    </xf>
    <xf numFmtId="0" fontId="1" fillId="3" borderId="2" xfId="0" applyFont="1" applyFill="1" applyBorder="1" applyAlignment="1">
      <alignment vertical="center" wrapText="1"/>
    </xf>
    <xf numFmtId="0" fontId="0" fillId="0" borderId="2" xfId="0" applyBorder="1" applyAlignment="1" applyProtection="1">
      <alignment vertical="center" wrapText="1"/>
      <protection locked="0"/>
    </xf>
    <xf numFmtId="4" fontId="0" fillId="0" borderId="2" xfId="0" applyNumberFormat="1" applyBorder="1" applyAlignment="1" applyProtection="1">
      <alignment vertical="center" wrapText="1"/>
      <protection locked="0"/>
    </xf>
    <xf numFmtId="10" fontId="0" fillId="0" borderId="2" xfId="0" applyNumberFormat="1" applyBorder="1" applyAlignment="1" applyProtection="1">
      <alignment vertical="center" wrapText="1"/>
      <protection locked="0"/>
    </xf>
    <xf numFmtId="4" fontId="0" fillId="0" borderId="2" xfId="0" applyNumberFormat="1" applyBorder="1" applyAlignment="1">
      <alignment vertical="center" wrapText="1"/>
    </xf>
    <xf numFmtId="10" fontId="0" fillId="0" borderId="2" xfId="0" applyNumberFormat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4" fontId="0" fillId="0" borderId="2" xfId="0" applyNumberFormat="1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6" borderId="2" xfId="0" applyFill="1" applyBorder="1" applyAlignment="1">
      <alignment vertical="center" wrapText="1"/>
    </xf>
    <xf numFmtId="4" fontId="0" fillId="6" borderId="2" xfId="0" applyNumberForma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2" xfId="0" applyNumberFormat="1" applyFill="1" applyBorder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Border="1" applyAlignment="1">
      <alignment vertical="center" wrapText="1"/>
    </xf>
    <xf numFmtId="4" fontId="0" fillId="0" borderId="0" xfId="0" applyNumberForma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1" fillId="5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4" borderId="2" xfId="0" applyFill="1" applyBorder="1" applyAlignment="1" applyProtection="1">
      <alignment vertical="center" wrapText="1"/>
      <protection locked="0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CF5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wnloads/02%20buget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uni"/>
      <sheetName val="Centralizator"/>
      <sheetName val="Achizitii"/>
      <sheetName val="Buget"/>
      <sheetName val="Hide"/>
    </sheetNames>
    <sheetDataSet>
      <sheetData sheetId="0"/>
      <sheetData sheetId="1"/>
      <sheetData sheetId="2"/>
      <sheetData sheetId="3"/>
      <sheetData sheetId="4">
        <row r="1">
          <cell r="A1" t="str">
            <v>1.1. Cheltuieli salariale</v>
          </cell>
          <cell r="B1" t="str">
            <v>1. Personal</v>
          </cell>
        </row>
        <row r="2">
          <cell r="A2" t="str">
            <v>1.2 Onorarii/ venituri asimilate salariilor pentru experți proprii/ cooptați</v>
          </cell>
          <cell r="B2" t="str">
            <v>1. Personal</v>
          </cell>
        </row>
        <row r="3">
          <cell r="A3" t="str">
            <v>1.3. Contribuţii sociale aferente cheltuielilor salariale şi cheltuielilor asimilate acestora (contribuţii angajaţi şi angajatori)</v>
          </cell>
          <cell r="B3" t="str">
            <v>1. Personal</v>
          </cell>
        </row>
        <row r="4">
          <cell r="A4" t="str">
            <v>2.1 Cheltuieli pentru cazare</v>
          </cell>
          <cell r="B4" t="str">
            <v>2. Deplasări</v>
          </cell>
        </row>
        <row r="5">
          <cell r="A5" t="str">
            <v>2.2 Cheltuieli cu diurna personalului propriu</v>
          </cell>
          <cell r="B5" t="str">
            <v>2. Deplasări</v>
          </cell>
        </row>
        <row r="6">
          <cell r="A6" t="str">
            <v>2.3 Cheltuieli pentru transportul persoanelor</v>
          </cell>
          <cell r="B6" t="str">
            <v>2. Deplasări</v>
          </cell>
        </row>
        <row r="7">
          <cell r="A7" t="str">
            <v>2.4 Taxe şi asigurări de călătorie și asigurări medicale aferente deplasării</v>
          </cell>
          <cell r="B7" t="str">
            <v>2. Deplasări</v>
          </cell>
        </row>
        <row r="8">
          <cell r="A8" t="str">
            <v>3. Cheltuieli aferente diverselor achiziţii de servicii specializate, pentru care beneficiarul ajutorului de minimis nu are expertiza necesară</v>
          </cell>
          <cell r="B8" t="str">
            <v>5. Servicii</v>
          </cell>
        </row>
        <row r="9">
          <cell r="A9" t="str">
            <v>4. Cheltuieli cu achiziția de active fixe corporale (altele decât terenuri și imobile), obiecte de inventar, alte cheltuieli pentru investiţii necesare funcţionării întreprinderilor</v>
          </cell>
          <cell r="B9" t="str">
            <v>4. FEDR</v>
          </cell>
        </row>
        <row r="10">
          <cell r="A10" t="str">
            <v>4. Cheltuieli cu materii prime și materiale, inclusiv materiale consumabile</v>
          </cell>
          <cell r="B10" t="str">
            <v>6. Directe</v>
          </cell>
        </row>
        <row r="11">
          <cell r="A11" t="str">
            <v>5. Cheltuieli cu închirierea de sedii (inclusiv depozite), spații pentru desfășurarea diverselor activități ale întreprinderii, echipamente, vehicule, diverse bunuri</v>
          </cell>
          <cell r="B11" t="str">
            <v>7. Indirecte</v>
          </cell>
        </row>
        <row r="12">
          <cell r="A12" t="str">
            <v>6. Cheltuieli de leasing fără achiziție (leasing operațional) aferente funcţionării întreprinderilor (rate de leasing operațional plătite de întreprindere pentru: echipamente, vehicule, diverse bunuri mobile și imobile)</v>
          </cell>
          <cell r="B12" t="str">
            <v>5. Servicii</v>
          </cell>
        </row>
        <row r="13">
          <cell r="A13" t="str">
            <v>7. Utilităţi aferente funcţionării întreprinderilor</v>
          </cell>
          <cell r="B13" t="str">
            <v>7. Indirecte</v>
          </cell>
        </row>
        <row r="14">
          <cell r="A14" t="str">
            <v>8. Servicii de administrare a clădirilor aferente funcţionării întreprinderilor</v>
          </cell>
          <cell r="B14" t="str">
            <v>7. Indirecte</v>
          </cell>
        </row>
        <row r="15">
          <cell r="A15" t="str">
            <v>9. Servicii de întreţinere şi reparare de echipamente şi mijloace de transport aferente funcţionării întreprinderilor</v>
          </cell>
          <cell r="B15" t="str">
            <v>7. Indirecte</v>
          </cell>
        </row>
        <row r="16">
          <cell r="A16" t="str">
            <v>10. Arhivare de documente aferente funcţionării întreprinderilor</v>
          </cell>
          <cell r="B16" t="str">
            <v>7. Indirecte</v>
          </cell>
        </row>
        <row r="17">
          <cell r="A17" t="str">
            <v>11. Amortizare de active aferente funcţionării întreprinderilor</v>
          </cell>
          <cell r="B17" t="str">
            <v>7. Indirecte</v>
          </cell>
        </row>
        <row r="18">
          <cell r="A18" t="str">
            <v>12. Cheltuieli financiare şi juridice (notariale) aferente funcţionării întreprinderilor</v>
          </cell>
          <cell r="B18" t="str">
            <v>7. Indirecte</v>
          </cell>
        </row>
        <row r="19">
          <cell r="A19" t="str">
            <v>13. Conectare la reţele informatice aferente funcţionării întreprinderilor</v>
          </cell>
          <cell r="B19" t="str">
            <v>7. Indirecte</v>
          </cell>
        </row>
        <row r="20">
          <cell r="A20" t="str">
            <v>14. Cheltuieli de informare şi publicitate aferente funcţionării întreprinderilor</v>
          </cell>
          <cell r="B20" t="str">
            <v>7. Indirecte</v>
          </cell>
        </row>
        <row r="21">
          <cell r="A21" t="str">
            <v>15.1. Prelucrare de date</v>
          </cell>
          <cell r="B21" t="str">
            <v>7. Indirecte</v>
          </cell>
        </row>
        <row r="22">
          <cell r="A22" t="str">
            <v>15.2. Întreţinere, actualizare şi dezvoltare de aplicaţii informatice</v>
          </cell>
          <cell r="B22" t="str">
            <v>7. Indirecte</v>
          </cell>
        </row>
        <row r="23">
          <cell r="A23" t="str">
            <v>15.3. Achiziţionare de publicaţii, cărţi, reviste de specialitate relevante pentru operaţiune, în format tipărit şi/sau electronic</v>
          </cell>
          <cell r="B23" t="str">
            <v>7. Indirecte</v>
          </cell>
        </row>
        <row r="24">
          <cell r="A24" t="str">
            <v>15.4. Concesiuni, brevete, licenţe, mărci comerciale, drepturi şi active similare</v>
          </cell>
          <cell r="B24" t="str">
            <v>7. Indirecte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5"/>
  <sheetViews>
    <sheetView view="pageLayout" topLeftCell="A13" zoomScale="70" zoomScaleNormal="100" zoomScalePageLayoutView="70" workbookViewId="0">
      <selection activeCell="D22" sqref="D22"/>
    </sheetView>
  </sheetViews>
  <sheetFormatPr defaultColWidth="9.109375" defaultRowHeight="14.4"/>
  <cols>
    <col min="1" max="1" width="12.44140625" style="1" bestFit="1" customWidth="1"/>
    <col min="2" max="2" width="30" style="1" customWidth="1"/>
    <col min="3" max="3" width="48.44140625" style="1" customWidth="1"/>
    <col min="4" max="4" width="46.21875" style="1" customWidth="1"/>
    <col min="5" max="16384" width="9.109375" style="1"/>
  </cols>
  <sheetData>
    <row r="1" spans="1:4" ht="130.80000000000001" customHeight="1">
      <c r="B1" s="31" t="s">
        <v>100</v>
      </c>
      <c r="C1" s="31"/>
    </row>
    <row r="2" spans="1:4" ht="20.399999999999999" customHeight="1">
      <c r="B2" s="26"/>
      <c r="C2" s="26"/>
    </row>
    <row r="3" spans="1:4" ht="21">
      <c r="A3" s="33" t="s">
        <v>0</v>
      </c>
      <c r="B3" s="33"/>
      <c r="C3" s="33"/>
      <c r="D3" s="33"/>
    </row>
    <row r="5" spans="1:4">
      <c r="A5" s="2" t="s">
        <v>1</v>
      </c>
      <c r="B5" s="2" t="s">
        <v>2</v>
      </c>
      <c r="C5" s="2" t="s">
        <v>3</v>
      </c>
      <c r="D5" s="2" t="s">
        <v>4</v>
      </c>
    </row>
    <row r="6" spans="1:4">
      <c r="A6" s="3" t="s">
        <v>5</v>
      </c>
      <c r="B6" s="3" t="s">
        <v>6</v>
      </c>
      <c r="C6" s="3" t="s">
        <v>7</v>
      </c>
      <c r="D6" s="3" t="s">
        <v>8</v>
      </c>
    </row>
    <row r="7" spans="1:4">
      <c r="A7" s="34" t="s">
        <v>9</v>
      </c>
      <c r="B7" s="34" t="s">
        <v>10</v>
      </c>
      <c r="C7" s="3" t="s">
        <v>11</v>
      </c>
      <c r="D7" s="3" t="s">
        <v>12</v>
      </c>
    </row>
    <row r="8" spans="1:4" ht="28.8">
      <c r="A8" s="35"/>
      <c r="B8" s="35"/>
      <c r="C8" s="3" t="s">
        <v>13</v>
      </c>
      <c r="D8" s="3" t="s">
        <v>14</v>
      </c>
    </row>
    <row r="9" spans="1:4" ht="28.8">
      <c r="A9" s="35"/>
      <c r="B9" s="35"/>
      <c r="C9" s="3" t="s">
        <v>15</v>
      </c>
      <c r="D9" s="3" t="s">
        <v>16</v>
      </c>
    </row>
    <row r="10" spans="1:4">
      <c r="A10" s="35"/>
      <c r="B10" s="35"/>
      <c r="C10" s="3" t="s">
        <v>17</v>
      </c>
      <c r="D10" s="3" t="s">
        <v>18</v>
      </c>
    </row>
    <row r="11" spans="1:4">
      <c r="A11" s="35"/>
      <c r="B11" s="35"/>
      <c r="C11" s="3" t="s">
        <v>19</v>
      </c>
      <c r="D11" s="3" t="s">
        <v>20</v>
      </c>
    </row>
    <row r="12" spans="1:4" ht="28.8">
      <c r="A12" s="35"/>
      <c r="B12" s="35"/>
      <c r="C12" s="3" t="s">
        <v>21</v>
      </c>
      <c r="D12" s="3" t="s">
        <v>22</v>
      </c>
    </row>
    <row r="13" spans="1:4">
      <c r="A13" s="35"/>
      <c r="B13" s="35"/>
      <c r="C13" s="3" t="s">
        <v>23</v>
      </c>
      <c r="D13" s="3" t="s">
        <v>24</v>
      </c>
    </row>
    <row r="14" spans="1:4" ht="28.8">
      <c r="A14" s="36"/>
      <c r="B14" s="36"/>
      <c r="C14" s="3" t="s">
        <v>25</v>
      </c>
      <c r="D14" s="3" t="s">
        <v>26</v>
      </c>
    </row>
    <row r="15" spans="1:4">
      <c r="A15" s="34" t="s">
        <v>27</v>
      </c>
      <c r="B15" s="34" t="s">
        <v>28</v>
      </c>
      <c r="C15" s="3" t="s">
        <v>11</v>
      </c>
      <c r="D15" s="3" t="s">
        <v>12</v>
      </c>
    </row>
    <row r="16" spans="1:4">
      <c r="A16" s="35"/>
      <c r="B16" s="35"/>
      <c r="C16" s="3" t="s">
        <v>29</v>
      </c>
      <c r="D16" s="3" t="s">
        <v>20</v>
      </c>
    </row>
    <row r="17" spans="1:4" ht="28.8">
      <c r="A17" s="35"/>
      <c r="B17" s="35"/>
      <c r="C17" s="3" t="s">
        <v>30</v>
      </c>
      <c r="D17" s="3" t="s">
        <v>16</v>
      </c>
    </row>
    <row r="18" spans="1:4">
      <c r="A18" s="35"/>
      <c r="B18" s="35"/>
      <c r="C18" s="3" t="s">
        <v>31</v>
      </c>
      <c r="D18" s="3" t="s">
        <v>32</v>
      </c>
    </row>
    <row r="19" spans="1:4">
      <c r="A19" s="35"/>
      <c r="B19" s="35"/>
      <c r="C19" s="3" t="s">
        <v>33</v>
      </c>
      <c r="D19" s="3" t="s">
        <v>34</v>
      </c>
    </row>
    <row r="20" spans="1:4">
      <c r="A20" s="35"/>
      <c r="B20" s="35"/>
      <c r="C20" s="3" t="s">
        <v>35</v>
      </c>
      <c r="D20" s="3" t="s">
        <v>36</v>
      </c>
    </row>
    <row r="21" spans="1:4">
      <c r="A21" s="35"/>
      <c r="B21" s="35"/>
      <c r="C21" s="3" t="s">
        <v>37</v>
      </c>
      <c r="D21" s="3" t="s">
        <v>20</v>
      </c>
    </row>
    <row r="22" spans="1:4">
      <c r="A22" s="36"/>
      <c r="B22" s="36"/>
      <c r="C22" s="3" t="s">
        <v>38</v>
      </c>
      <c r="D22" s="3" t="s">
        <v>39</v>
      </c>
    </row>
    <row r="24" spans="1:4" ht="28.8" customHeight="1">
      <c r="A24" s="32" t="s">
        <v>89</v>
      </c>
      <c r="B24" s="32"/>
      <c r="C24" s="17" t="s">
        <v>95</v>
      </c>
    </row>
    <row r="25" spans="1:4" s="15" customFormat="1" ht="16.8" customHeight="1">
      <c r="A25" s="37">
        <v>1</v>
      </c>
      <c r="B25" s="37" t="s">
        <v>90</v>
      </c>
      <c r="C25" s="16" t="s">
        <v>51</v>
      </c>
    </row>
    <row r="26" spans="1:4" ht="28.2" customHeight="1">
      <c r="A26" s="37"/>
      <c r="B26" s="37"/>
      <c r="C26" s="16" t="s">
        <v>52</v>
      </c>
    </row>
    <row r="27" spans="1:4" ht="49.8" customHeight="1">
      <c r="A27" s="37"/>
      <c r="B27" s="37"/>
      <c r="C27" s="16" t="s">
        <v>53</v>
      </c>
    </row>
    <row r="28" spans="1:4" ht="19.8" customHeight="1">
      <c r="A28" s="38">
        <v>2</v>
      </c>
      <c r="B28" s="37" t="s">
        <v>91</v>
      </c>
      <c r="C28" s="16" t="s">
        <v>55</v>
      </c>
    </row>
    <row r="29" spans="1:4">
      <c r="A29" s="38"/>
      <c r="B29" s="37"/>
      <c r="C29" s="16" t="s">
        <v>56</v>
      </c>
    </row>
    <row r="30" spans="1:4">
      <c r="A30" s="38"/>
      <c r="B30" s="37"/>
      <c r="C30" s="16" t="s">
        <v>57</v>
      </c>
    </row>
    <row r="31" spans="1:4" ht="28.8">
      <c r="A31" s="38"/>
      <c r="B31" s="37"/>
      <c r="C31" s="16" t="s">
        <v>58</v>
      </c>
    </row>
    <row r="32" spans="1:4">
      <c r="A32" s="38">
        <v>15</v>
      </c>
      <c r="B32" s="38" t="s">
        <v>92</v>
      </c>
      <c r="C32" s="16" t="s">
        <v>72</v>
      </c>
    </row>
    <row r="33" spans="1:3" ht="28.8">
      <c r="A33" s="38"/>
      <c r="B33" s="38"/>
      <c r="C33" s="16" t="s">
        <v>73</v>
      </c>
    </row>
    <row r="34" spans="1:3" ht="52.8" customHeight="1">
      <c r="A34" s="38"/>
      <c r="B34" s="38"/>
      <c r="C34" s="16" t="s">
        <v>74</v>
      </c>
    </row>
    <row r="35" spans="1:3" ht="28.8">
      <c r="A35" s="38"/>
      <c r="B35" s="38"/>
      <c r="C35" s="16" t="s">
        <v>75</v>
      </c>
    </row>
  </sheetData>
  <mergeCells count="13">
    <mergeCell ref="A25:A27"/>
    <mergeCell ref="B25:B27"/>
    <mergeCell ref="A28:A31"/>
    <mergeCell ref="B28:B31"/>
    <mergeCell ref="A32:A35"/>
    <mergeCell ref="B32:B35"/>
    <mergeCell ref="B1:C1"/>
    <mergeCell ref="A24:B24"/>
    <mergeCell ref="A3:D3"/>
    <mergeCell ref="A7:A14"/>
    <mergeCell ref="B7:B14"/>
    <mergeCell ref="A15:A22"/>
    <mergeCell ref="B15:B22"/>
  </mergeCells>
  <pageMargins left="0.20658333333333334" right="0.26800000000000002" top="1.8858333333333333" bottom="0.75" header="0.3" footer="0.56630952380952382"/>
  <pageSetup scale="69" orientation="portrait" r:id="rId1"/>
  <headerFooter>
    <oddHeader>&amp;C&amp;G</oddHeader>
    <oddFooter>&amp;L&amp;"-,Bold"LIDER: ORAS SACUENI      &amp;"-,Regular"                                                                       &amp;R&amp;"-,Bold"PARTENER:  FUNDATIA CRESTINA DIAKONIA</oddFooter>
  </headerFooter>
  <legacyDrawingHF r:id="rId2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AA74CD5D-2AAF-4602-889C-F98CFB2ACD23}">
          <x14:formula1>
            <xm:f>Centralizator!$B$8:$B$24</xm:f>
          </x14:formula1>
          <xm:sqref>B68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F39"/>
  <sheetViews>
    <sheetView tabSelected="1" view="pageLayout" topLeftCell="A5" zoomScale="70" zoomScaleNormal="100" zoomScalePageLayoutView="70" workbookViewId="0">
      <selection activeCell="C10" sqref="C10"/>
    </sheetView>
  </sheetViews>
  <sheetFormatPr defaultColWidth="9.109375" defaultRowHeight="14.4"/>
  <cols>
    <col min="1" max="1" width="3.109375" style="5" customWidth="1"/>
    <col min="2" max="2" width="73.109375" style="5" customWidth="1"/>
    <col min="3" max="6" width="16.33203125" style="5" customWidth="1"/>
    <col min="7" max="7" width="18.109375" style="5" customWidth="1"/>
    <col min="8" max="8" width="45.77734375" style="5" customWidth="1"/>
    <col min="9" max="16384" width="9.109375" style="5"/>
  </cols>
  <sheetData>
    <row r="1" spans="2:6" s="1" customFormat="1" ht="130.80000000000001" customHeight="1">
      <c r="B1" s="31" t="s">
        <v>100</v>
      </c>
      <c r="C1" s="31"/>
    </row>
    <row r="2" spans="2:6">
      <c r="B2" s="4" t="s">
        <v>40</v>
      </c>
      <c r="C2" s="39" t="s">
        <v>41</v>
      </c>
      <c r="D2" s="39"/>
      <c r="E2" s="39"/>
      <c r="F2" s="39"/>
    </row>
    <row r="3" spans="2:6" ht="15" customHeight="1">
      <c r="B3" s="4" t="s">
        <v>42</v>
      </c>
      <c r="C3" s="39" t="s">
        <v>41</v>
      </c>
      <c r="D3" s="39"/>
      <c r="E3" s="39"/>
      <c r="F3" s="39"/>
    </row>
    <row r="4" spans="2:6" ht="15" customHeight="1">
      <c r="B4" s="4" t="s">
        <v>43</v>
      </c>
      <c r="C4" s="39" t="s">
        <v>41</v>
      </c>
      <c r="D4" s="39"/>
      <c r="E4" s="39"/>
      <c r="F4" s="39"/>
    </row>
    <row r="5" spans="2:6" ht="15" customHeight="1">
      <c r="B5" s="4" t="s">
        <v>44</v>
      </c>
      <c r="C5" s="39" t="s">
        <v>41</v>
      </c>
      <c r="D5" s="39"/>
      <c r="E5" s="39"/>
      <c r="F5" s="39"/>
    </row>
    <row r="7" spans="2:6" s="1" customFormat="1" ht="28.8"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</row>
    <row r="8" spans="2:6">
      <c r="B8" s="19" t="s">
        <v>50</v>
      </c>
      <c r="C8" s="20">
        <f>SUMIF(Buget!$B$11:$B$93,Centralizator!B$8,Buget!D11:D93)</f>
        <v>0</v>
      </c>
      <c r="D8" s="20">
        <f>SUMIF(Buget!$B$11:$B$93,Centralizator!B$8,Buget!E$11:E$93)</f>
        <v>0</v>
      </c>
      <c r="E8" s="20">
        <f>SUMIF(Buget!$B$11:$B$93,Centralizator!B$8,Buget!G$11:G$93)</f>
        <v>0</v>
      </c>
      <c r="F8" s="20">
        <f>SUMIF(Buget!$B$11:$B$93,Centralizator!B$8,Buget!H$11:H$93)</f>
        <v>0</v>
      </c>
    </row>
    <row r="9" spans="2:6">
      <c r="B9" s="19" t="s">
        <v>54</v>
      </c>
      <c r="C9" s="20">
        <f>SUMIF(Buget!$B$11:$B$93,Centralizator!B$9,Buget!D12:D94)</f>
        <v>0</v>
      </c>
      <c r="D9" s="20">
        <f>SUMIF(Buget!$B$11:$B$93,Centralizator!B$9,Buget!E$11:E$93)</f>
        <v>0</v>
      </c>
      <c r="E9" s="20">
        <f>SUMIF(Buget!$B$11:$B$93,Centralizator!B$9,Buget!G$11:G$93)</f>
        <v>0</v>
      </c>
      <c r="F9" s="20">
        <f>SUMIF(Buget!$B$11:$B$93,Centralizator!B$9,Buget!H$11:H$93)</f>
        <v>0</v>
      </c>
    </row>
    <row r="10" spans="2:6" ht="28.8">
      <c r="B10" s="3" t="s">
        <v>59</v>
      </c>
      <c r="C10" s="20">
        <f>SUMIF(Buget!$B$11:$B$93,Centralizator!B$10,Buget!D13:D95)</f>
        <v>0</v>
      </c>
      <c r="D10" s="20">
        <f>SUMIF(Buget!$B$11:$B$93,Centralizator!B$10,Buget!E$11:E$93)</f>
        <v>0</v>
      </c>
      <c r="E10" s="20">
        <f>SUMIF(Buget!$B$11:$B$93,Centralizator!B$10,Buget!G$11:G$93)</f>
        <v>0</v>
      </c>
      <c r="F10" s="6">
        <f>SUMIF(Buget!$B$11:$B$93,Centralizator!B$10,Buget!H$11:H$93)</f>
        <v>0</v>
      </c>
    </row>
    <row r="11" spans="2:6" ht="43.2">
      <c r="B11" s="22" t="s">
        <v>60</v>
      </c>
      <c r="C11" s="20">
        <f>SUMIF(Buget!$B$11:$B$93,Centralizator!B$11,Buget!D14:D96)</f>
        <v>0</v>
      </c>
      <c r="D11" s="23">
        <f>D12+D13</f>
        <v>0</v>
      </c>
      <c r="E11" s="23">
        <f>E12+E13</f>
        <v>0</v>
      </c>
      <c r="F11" s="23">
        <f>F12+F13</f>
        <v>0</v>
      </c>
    </row>
    <row r="12" spans="2:6" s="21" customFormat="1" ht="43.2">
      <c r="B12" s="19" t="s">
        <v>93</v>
      </c>
      <c r="C12" s="20">
        <f>SUMIF(Buget!$B$11:$B$93,Centralizator!B$12,Buget!D15:D97)</f>
        <v>0</v>
      </c>
      <c r="D12" s="20">
        <f>SUMIF(Buget!$B$11:$B$93,Centralizator!B$12,Buget!E$11:E$93)</f>
        <v>0</v>
      </c>
      <c r="E12" s="20">
        <f>SUMIF(Buget!$B$11:$B$93,Centralizator!B$12,Buget!G$11:G$93)</f>
        <v>0</v>
      </c>
      <c r="F12" s="20">
        <f>SUMIF(Buget!$B$11:$B$93,Centralizator!B$12,Buget!H$11:H$93)</f>
        <v>0</v>
      </c>
    </row>
    <row r="13" spans="2:6" s="21" customFormat="1">
      <c r="B13" s="19" t="s">
        <v>94</v>
      </c>
      <c r="C13" s="20">
        <f>SUMIF(Buget!$B$11:$B$93,Centralizator!B$13,Buget!D16:D98)</f>
        <v>0</v>
      </c>
      <c r="D13" s="20">
        <f>SUMIF(Buget!$B$11:$B$93,Centralizator!B$13,Buget!E$11:E$93)</f>
        <v>0</v>
      </c>
      <c r="E13" s="20">
        <f>SUMIF(Buget!$B$11:$B$93,Centralizator!B$13,Buget!G$11:G$93)</f>
        <v>0</v>
      </c>
      <c r="F13" s="20">
        <f>SUMIF(Buget!$B$11:$B$93,Centralizator!B$13,Buget!H$11:H$93)</f>
        <v>0</v>
      </c>
    </row>
    <row r="14" spans="2:6" ht="28.8">
      <c r="B14" s="3" t="s">
        <v>61</v>
      </c>
      <c r="C14" s="20">
        <f>SUMIF(Buget!$B$11:$B$93,Centralizator!B$14,Buget!D17:D99)</f>
        <v>0</v>
      </c>
      <c r="D14" s="20">
        <f>SUMIF(Buget!$B$11:$B$93,Centralizator!B$14,Buget!E$11:E$93)</f>
        <v>0</v>
      </c>
      <c r="E14" s="20">
        <f>SUMIF(Buget!$B$11:$B$93,Centralizator!B$14,Buget!G$11:G$93)</f>
        <v>0</v>
      </c>
      <c r="F14" s="20">
        <f>SUMIF(Buget!$B$11:$B$93,Centralizator!B$14,Buget!H$11:H$93)</f>
        <v>0</v>
      </c>
    </row>
    <row r="15" spans="2:6" ht="43.2">
      <c r="B15" s="3" t="s">
        <v>62</v>
      </c>
      <c r="C15" s="20">
        <f>SUMIF(Buget!$B$11:$B$93,Centralizator!B$15,Buget!D18:D100)</f>
        <v>0</v>
      </c>
      <c r="D15" s="20">
        <f>SUMIF(Buget!$B$11:$B$93,Centralizator!B$15,Buget!E$11:E$93)</f>
        <v>0</v>
      </c>
      <c r="E15" s="20">
        <f>SUMIF(Buget!$B$11:$B$93,Centralizator!B$15,Buget!G$11:G$93)</f>
        <v>0</v>
      </c>
      <c r="F15" s="20">
        <f>SUMIF(Buget!$B$11:$B$93,Centralizator!B$15,Buget!H$11:H$93)</f>
        <v>0</v>
      </c>
    </row>
    <row r="16" spans="2:6">
      <c r="B16" s="3" t="s">
        <v>63</v>
      </c>
      <c r="C16" s="20">
        <f>SUMIF(Buget!$B$11:$B$93,Centralizator!B$16,Buget!D19:D101)</f>
        <v>0</v>
      </c>
      <c r="D16" s="20">
        <f>SUMIF(Buget!$B$11:$B$93,Centralizator!B$16,Buget!E$11:E$93)</f>
        <v>0</v>
      </c>
      <c r="E16" s="20">
        <f>SUMIF(Buget!$B$11:$B$93,Centralizator!B$16,Buget!G$11:G$93)</f>
        <v>0</v>
      </c>
      <c r="F16" s="20">
        <f>SUMIF(Buget!$B$11:$B$93,Centralizator!B$16,Buget!H$11:H$93)</f>
        <v>0</v>
      </c>
    </row>
    <row r="17" spans="2:6">
      <c r="B17" s="3" t="s">
        <v>64</v>
      </c>
      <c r="C17" s="20">
        <f>SUMIF(Buget!$B$11:$B$93,Centralizator!B$17,Buget!D20:D102)</f>
        <v>0</v>
      </c>
      <c r="D17" s="20">
        <f>SUMIF(Buget!$B$11:$B$93,Centralizator!B$17,Buget!E$11:E$93)</f>
        <v>0</v>
      </c>
      <c r="E17" s="20">
        <f>SUMIF(Buget!$B$11:$B$93,Centralizator!B$17,Buget!G$11:G$93)</f>
        <v>0</v>
      </c>
      <c r="F17" s="20">
        <f>SUMIF(Buget!$B$11:$B$93,Centralizator!B$17,Buget!H$11:H$93)</f>
        <v>0</v>
      </c>
    </row>
    <row r="18" spans="2:6" ht="28.8">
      <c r="B18" s="3" t="s">
        <v>65</v>
      </c>
      <c r="C18" s="20">
        <f>SUMIF(Buget!$B$11:$B$93,Centralizator!B$18,Buget!D21:D103)</f>
        <v>0</v>
      </c>
      <c r="D18" s="20">
        <f>SUMIF(Buget!$B$11:$B$93,Centralizator!B$18,Buget!E$11:E$93)</f>
        <v>0</v>
      </c>
      <c r="E18" s="20">
        <f>SUMIF(Buget!$B$11:$B$93,Centralizator!B$18,Buget!G$11:G$93)</f>
        <v>0</v>
      </c>
      <c r="F18" s="20">
        <f>SUMIF(Buget!$B$11:$B$93,Centralizator!B$18,Buget!H$11:H$93)</f>
        <v>0</v>
      </c>
    </row>
    <row r="19" spans="2:6">
      <c r="B19" s="3" t="s">
        <v>66</v>
      </c>
      <c r="C19" s="20">
        <f>SUMIF(Buget!$B$11:$B$93,Centralizator!B$19,Buget!D22:D104)</f>
        <v>0</v>
      </c>
      <c r="D19" s="20">
        <f>SUMIF(Buget!$B$11:$B$93,Centralizator!B$19,Buget!E$11:E$93)</f>
        <v>0</v>
      </c>
      <c r="E19" s="20">
        <f>SUMIF(Buget!$B$11:$B$93,Centralizator!B$19,Buget!G$11:G$93)</f>
        <v>0</v>
      </c>
      <c r="F19" s="20">
        <f>SUMIF(Buget!$B$11:$B$93,Centralizator!B$19,Buget!H$11:H$93)</f>
        <v>0</v>
      </c>
    </row>
    <row r="20" spans="2:6">
      <c r="B20" s="3" t="s">
        <v>67</v>
      </c>
      <c r="C20" s="20">
        <f>SUMIF(Buget!$B$11:$B$93,Centralizator!B$20,Buget!D23:D105)</f>
        <v>0</v>
      </c>
      <c r="D20" s="20">
        <f>SUMIF(Buget!$B$11:$B$93,Centralizator!B$20,Buget!E$11:E$93)</f>
        <v>0</v>
      </c>
      <c r="E20" s="20">
        <f>SUMIF(Buget!$B$11:$B$93,Centralizator!B$20,Buget!G$11:G$93)</f>
        <v>0</v>
      </c>
      <c r="F20" s="20">
        <f>SUMIF(Buget!$B$11:$B$93,Centralizator!B$20,Buget!H$11:H$93)</f>
        <v>0</v>
      </c>
    </row>
    <row r="21" spans="2:6">
      <c r="B21" s="3" t="s">
        <v>68</v>
      </c>
      <c r="C21" s="20">
        <f>SUMIF(Buget!$B$11:$B$93,Centralizator!B$21,Buget!D24:D106)</f>
        <v>0</v>
      </c>
      <c r="D21" s="20">
        <f>SUMIF(Buget!$B$11:$B$93,Centralizator!B$21,Buget!E$11:E$93)</f>
        <v>0</v>
      </c>
      <c r="E21" s="20">
        <f>SUMIF(Buget!$B$11:$B$93,Centralizator!B$21,Buget!G$11:G$93)</f>
        <v>0</v>
      </c>
      <c r="F21" s="20">
        <f>SUMIF(Buget!$B$11:$B$93,Centralizator!B$21,Buget!H$11:H$93)</f>
        <v>0</v>
      </c>
    </row>
    <row r="22" spans="2:6">
      <c r="B22" s="3" t="s">
        <v>69</v>
      </c>
      <c r="C22" s="20">
        <f>SUMIF(Buget!$B$11:$B$93,Centralizator!B$22,Buget!D25:D107)</f>
        <v>0</v>
      </c>
      <c r="D22" s="20">
        <f>SUMIF(Buget!$B$11:$B$93,Centralizator!B$22,Buget!E$11:E$93)</f>
        <v>0</v>
      </c>
      <c r="E22" s="20">
        <f>SUMIF(Buget!$B$11:$B$93,Centralizator!B$22,Buget!G$11:G$93)</f>
        <v>0</v>
      </c>
      <c r="F22" s="20">
        <f>SUMIF(Buget!$B$11:$B$93,Centralizator!B$22,Buget!H$11:H$93)</f>
        <v>0</v>
      </c>
    </row>
    <row r="23" spans="2:6">
      <c r="B23" s="3" t="s">
        <v>70</v>
      </c>
      <c r="C23" s="20">
        <f>SUMIF(Buget!$B$11:$B$93,Centralizator!B$23,Buget!D26:D108)</f>
        <v>0</v>
      </c>
      <c r="D23" s="20">
        <f>SUMIF(Buget!$B$11:$B$93,Centralizator!B$23,Buget!E$11:E$93)</f>
        <v>0</v>
      </c>
      <c r="E23" s="20">
        <f>SUMIF(Buget!$B$11:$B$93,Centralizator!B$23,Buget!G$11:G$93)</f>
        <v>0</v>
      </c>
      <c r="F23" s="20">
        <f>SUMIF(Buget!$B$11:$B$93,Centralizator!B$23,Buget!H$11:H$93)</f>
        <v>0</v>
      </c>
    </row>
    <row r="24" spans="2:6">
      <c r="B24" s="19" t="s">
        <v>71</v>
      </c>
      <c r="C24" s="20">
        <f>SUMIF(Buget!$B$11:$B$93,Centralizator!B$24,Buget!D27:D109)</f>
        <v>0</v>
      </c>
      <c r="D24" s="20">
        <f>SUMIF(Buget!$B$11:$B$93,Centralizator!B$24,Buget!E$11:E$93)</f>
        <v>0</v>
      </c>
      <c r="E24" s="20">
        <f>SUMIF(Buget!$B$11:$B$93,Centralizator!B$24,Buget!G$11:G$93)</f>
        <v>0</v>
      </c>
      <c r="F24" s="20">
        <f>SUMIF(Buget!$B$11:$B$93,Centralizator!B$24,Buget!H$11:H$93)</f>
        <v>0</v>
      </c>
    </row>
    <row r="25" spans="2:6">
      <c r="B25" s="2" t="s">
        <v>76</v>
      </c>
      <c r="C25" s="7">
        <f>SUM(C8:C24)</f>
        <v>0</v>
      </c>
      <c r="D25" s="7">
        <f>SUM(D8:D24)</f>
        <v>0</v>
      </c>
      <c r="E25" s="7">
        <f>SUM(E8:E24)</f>
        <v>0</v>
      </c>
      <c r="F25" s="7">
        <f>SUM(F8:F24)</f>
        <v>0</v>
      </c>
    </row>
    <row r="27" spans="2:6" ht="28.8">
      <c r="B27" s="2" t="s">
        <v>45</v>
      </c>
      <c r="C27" s="2" t="s">
        <v>46</v>
      </c>
      <c r="D27" s="2" t="s">
        <v>47</v>
      </c>
      <c r="E27" s="2" t="s">
        <v>48</v>
      </c>
      <c r="F27" s="2" t="s">
        <v>49</v>
      </c>
    </row>
    <row r="28" spans="2:6" s="21" customFormat="1">
      <c r="B28" s="24" t="s">
        <v>77</v>
      </c>
      <c r="C28" s="20">
        <f>SUMIF(Buget!$I$11:$I$93, Centralizator!$B28, Buget!D$11:D$93)</f>
        <v>0</v>
      </c>
      <c r="D28" s="20">
        <f>SUMIF(Buget!$I$11:$I$93,Centralizator!B$28,Buget!E$11:E$93)</f>
        <v>0</v>
      </c>
      <c r="E28" s="20">
        <f>SUMIF(Buget!$I$11:$I$93,Centralizator!B28,Buget!G11:G93)</f>
        <v>0</v>
      </c>
      <c r="F28" s="20">
        <f>SUMIF(Buget!$I$11:$I$93,Centralizator!C28,Buget!H$11:H$93)</f>
        <v>0</v>
      </c>
    </row>
    <row r="29" spans="2:6" s="21" customFormat="1">
      <c r="B29" s="24" t="s">
        <v>78</v>
      </c>
      <c r="C29" s="20">
        <f>SUMIF(Buget!$I$11:$I$93, Centralizator!$B29, Buget!D$11:D$93)</f>
        <v>0</v>
      </c>
      <c r="D29" s="20">
        <f>SUMIF(Buget!$I$11:$I$93,Centralizator!B$29,Buget!E$11:E$93)</f>
        <v>0</v>
      </c>
      <c r="E29" s="20">
        <f>SUMIF(Buget!$I$11:$I$93,Centralizator!B29,Buget!G11:G94)</f>
        <v>0</v>
      </c>
      <c r="F29" s="20">
        <f>SUMIF(Buget!$I$11:$I$93,Centralizator!C29,Buget!H$11:H$93)</f>
        <v>0</v>
      </c>
    </row>
    <row r="30" spans="2:6" s="21" customFormat="1">
      <c r="B30" s="24" t="s">
        <v>96</v>
      </c>
      <c r="C30" s="20">
        <f>SUMIF(Buget!$I$11:$I$93, Centralizator!$B30, Buget!D$11:D$93)</f>
        <v>0</v>
      </c>
      <c r="D30" s="20">
        <f>SUMIF(Buget!$I$11:$I$93,Centralizator!B$30,Buget!E$11:E$93)</f>
        <v>0</v>
      </c>
      <c r="E30" s="20">
        <f>SUMIF(Buget!$I$11:$I$93,Centralizator!B30,Buget!G11:G95)</f>
        <v>0</v>
      </c>
      <c r="F30" s="20">
        <f>SUMIF(Buget!$I$11:$I$93,Centralizator!C30,Buget!H$11:H$93)</f>
        <v>0</v>
      </c>
    </row>
    <row r="31" spans="2:6" s="21" customFormat="1">
      <c r="B31" s="24" t="s">
        <v>97</v>
      </c>
      <c r="C31" s="20">
        <f>SUMIF(Buget!$I$11:$I$93, Centralizator!$B31, Buget!D$11:D$93)</f>
        <v>0</v>
      </c>
      <c r="D31" s="20">
        <f>SUMIF(Buget!$I$11:$I$93,Centralizator!B$31,Buget!E$11:E$93)</f>
        <v>0</v>
      </c>
      <c r="E31" s="20">
        <f>SUMIF(Buget!$I$11:$I$93,Centralizator!B31,Buget!G12:G96)</f>
        <v>0</v>
      </c>
      <c r="F31" s="20">
        <f>SUMIF(Buget!$I$11:$I$93,Centralizator!C31,Buget!H$11:H$93)</f>
        <v>0</v>
      </c>
    </row>
    <row r="32" spans="2:6" s="21" customFormat="1">
      <c r="B32" s="24" t="s">
        <v>98</v>
      </c>
      <c r="C32" s="20">
        <f>SUMIF(Buget!$I$11:$I$93, Centralizator!$B32, Buget!D$11:D$93)</f>
        <v>0</v>
      </c>
      <c r="D32" s="20">
        <f>SUMIF(Buget!$I$11:$I$93,Centralizator!B$32,Buget!E$11:E$93)</f>
        <v>0</v>
      </c>
      <c r="E32" s="20">
        <f>SUMIF(Buget!$I$11:$I$93,Centralizator!B32,Buget!G13:G97)</f>
        <v>0</v>
      </c>
      <c r="F32" s="20">
        <f>SUMIF(Buget!$I$11:$I$93,Centralizator!C32,Buget!H$11:H$93)</f>
        <v>0</v>
      </c>
    </row>
    <row r="33" spans="2:6">
      <c r="B33" s="2" t="s">
        <v>76</v>
      </c>
      <c r="C33" s="7">
        <f>SUM(C28:C32)</f>
        <v>0</v>
      </c>
      <c r="D33" s="7">
        <f>SUM(D28:D32)</f>
        <v>0</v>
      </c>
      <c r="E33" s="7">
        <f>SUM(E28:E32)</f>
        <v>0</v>
      </c>
      <c r="F33" s="7">
        <f>SUM(F28:F32)</f>
        <v>0</v>
      </c>
    </row>
    <row r="35" spans="2:6">
      <c r="B35" s="2" t="s">
        <v>79</v>
      </c>
      <c r="C35" s="2" t="s">
        <v>80</v>
      </c>
    </row>
    <row r="36" spans="2:6">
      <c r="B36" s="3" t="s">
        <v>81</v>
      </c>
      <c r="C36" s="8" t="e">
        <f>E13/E33</f>
        <v>#DIV/0!</v>
      </c>
    </row>
    <row r="37" spans="2:6" ht="43.2">
      <c r="B37" s="3" t="s">
        <v>82</v>
      </c>
      <c r="C37" s="8" t="e">
        <f>(E10+E12+E15)/E33</f>
        <v>#DIV/0!</v>
      </c>
    </row>
    <row r="38" spans="2:6">
      <c r="B38" s="18" t="s">
        <v>99</v>
      </c>
      <c r="C38" s="8" t="e">
        <f>E8/E34</f>
        <v>#DIV/0!</v>
      </c>
    </row>
    <row r="39" spans="2:6">
      <c r="B39" s="3" t="s">
        <v>83</v>
      </c>
      <c r="C39" s="8">
        <f>E33/111557.5</f>
        <v>0</v>
      </c>
    </row>
  </sheetData>
  <mergeCells count="5">
    <mergeCell ref="C2:F2"/>
    <mergeCell ref="C3:F3"/>
    <mergeCell ref="C4:F4"/>
    <mergeCell ref="C5:F5"/>
    <mergeCell ref="B1:C1"/>
  </mergeCells>
  <conditionalFormatting sqref="C39">
    <cfRule type="cellIs" dxfId="3" priority="4" operator="greaterThan">
      <formula>1</formula>
    </cfRule>
  </conditionalFormatting>
  <conditionalFormatting sqref="C36">
    <cfRule type="cellIs" dxfId="2" priority="3" operator="greaterThan">
      <formula>0.1</formula>
    </cfRule>
  </conditionalFormatting>
  <conditionalFormatting sqref="C37:C38">
    <cfRule type="cellIs" dxfId="1" priority="1" operator="between">
      <formula>0.3</formula>
      <formula>0.5</formula>
    </cfRule>
    <cfRule type="cellIs" dxfId="0" priority="2" operator="greaterThan">
      <formula>0.5</formula>
    </cfRule>
  </conditionalFormatting>
  <pageMargins left="0.19425000000000001" right="0.27766666666666667" top="1.7535000000000001" bottom="0.75" header="0.3" footer="0.51566666666666672"/>
  <pageSetup scale="69" orientation="portrait" r:id="rId1"/>
  <headerFooter>
    <oddHeader>&amp;C&amp;G</oddHeader>
    <oddFooter>&amp;L&amp;"-,Bold"LIDER: ORAS SACUENI                                                                             &amp;R&amp;"-,Bold"PARTENER:  FUNDATIA CRESTINA DIAKONIA</oddFooter>
  </headerFooter>
  <ignoredErrors>
    <ignoredError sqref="F14" formula="1"/>
  </ignoredError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4"/>
  <sheetViews>
    <sheetView view="pageLayout" zoomScale="70" zoomScaleNormal="100" zoomScalePageLayoutView="70" workbookViewId="0">
      <selection activeCell="C7" sqref="C7:F7"/>
    </sheetView>
  </sheetViews>
  <sheetFormatPr defaultColWidth="9.109375" defaultRowHeight="14.4"/>
  <cols>
    <col min="1" max="1" width="3.6640625" style="1" bestFit="1" customWidth="1"/>
    <col min="2" max="2" width="44.5546875" style="1" customWidth="1"/>
    <col min="3" max="7" width="12.33203125" style="1" customWidth="1"/>
    <col min="8" max="8" width="10.44140625" style="1" bestFit="1" customWidth="1"/>
    <col min="9" max="9" width="11.21875" style="1" customWidth="1"/>
    <col min="10" max="16384" width="9.109375" style="1"/>
  </cols>
  <sheetData>
    <row r="1" spans="1:10" ht="87.6" customHeight="1"/>
    <row r="2" spans="1:10" ht="157.19999999999999" customHeight="1">
      <c r="B2" s="27" t="s">
        <v>100</v>
      </c>
    </row>
    <row r="4" spans="1:10">
      <c r="B4" s="9" t="s">
        <v>40</v>
      </c>
      <c r="C4" s="39" t="str">
        <f>Centralizator!C2</f>
        <v>se completează pe pagina Centralizator</v>
      </c>
      <c r="D4" s="39"/>
      <c r="E4" s="39"/>
      <c r="F4" s="39"/>
    </row>
    <row r="5" spans="1:10" ht="14.4" customHeight="1">
      <c r="B5" s="9" t="s">
        <v>42</v>
      </c>
      <c r="C5" s="39" t="str">
        <f>Centralizator!C3</f>
        <v>se completează pe pagina Centralizator</v>
      </c>
      <c r="D5" s="39"/>
      <c r="E5" s="39"/>
      <c r="F5" s="39"/>
    </row>
    <row r="6" spans="1:10" ht="14.4" customHeight="1">
      <c r="B6" s="9" t="s">
        <v>43</v>
      </c>
      <c r="C6" s="39" t="str">
        <f>Centralizator!C4</f>
        <v>se completează pe pagina Centralizator</v>
      </c>
      <c r="D6" s="39"/>
      <c r="E6" s="39"/>
      <c r="F6" s="39"/>
    </row>
    <row r="7" spans="1:10" ht="14.4" customHeight="1">
      <c r="B7" s="9" t="s">
        <v>44</v>
      </c>
      <c r="C7" s="39" t="str">
        <f>Centralizator!C5</f>
        <v>se completează pe pagina Centralizator</v>
      </c>
      <c r="D7" s="39"/>
      <c r="E7" s="39"/>
      <c r="F7" s="39"/>
    </row>
    <row r="8" spans="1:10" ht="14.4" customHeight="1">
      <c r="B8" s="30"/>
      <c r="D8" s="7">
        <f>D94</f>
        <v>0</v>
      </c>
      <c r="E8" s="7">
        <f>E94</f>
        <v>0</v>
      </c>
      <c r="F8" s="7">
        <f>F94</f>
        <v>0</v>
      </c>
      <c r="G8" s="7">
        <f>G94</f>
        <v>0</v>
      </c>
      <c r="H8" s="7">
        <f>H94</f>
        <v>0</v>
      </c>
    </row>
    <row r="10" spans="1:10" ht="66" customHeight="1">
      <c r="A10" s="2" t="s">
        <v>84</v>
      </c>
      <c r="B10" s="2" t="s">
        <v>45</v>
      </c>
      <c r="C10" s="2" t="s">
        <v>85</v>
      </c>
      <c r="D10" s="2" t="s">
        <v>46</v>
      </c>
      <c r="E10" s="2" t="s">
        <v>47</v>
      </c>
      <c r="F10" s="2" t="s">
        <v>86</v>
      </c>
      <c r="G10" s="2" t="s">
        <v>87</v>
      </c>
      <c r="H10" s="2" t="s">
        <v>49</v>
      </c>
      <c r="I10" s="2" t="s">
        <v>88</v>
      </c>
      <c r="J10" s="28"/>
    </row>
    <row r="11" spans="1:10">
      <c r="A11" s="10"/>
      <c r="B11" s="10"/>
      <c r="C11" s="12"/>
      <c r="D11" s="13"/>
      <c r="E11" s="13">
        <f t="shared" ref="E11:E93" si="0">ROUND(D11*C11,2)</f>
        <v>0</v>
      </c>
      <c r="F11" s="13">
        <f>ROUND(D11+E11,2)</f>
        <v>0</v>
      </c>
      <c r="G11" s="11"/>
      <c r="H11" s="13">
        <f t="shared" ref="H11:H86" si="1">F11-G11</f>
        <v>0</v>
      </c>
      <c r="I11" s="25" t="str">
        <f>IF($B11=0, "", VLOOKUP($B11, [1]Hide!$A:$B, 2, 0))</f>
        <v/>
      </c>
      <c r="J11" s="29" t="str">
        <f>IF($B11=0, "", VLOOKUP($B11, [1]Hide!$A:$B, 2, 0))</f>
        <v/>
      </c>
    </row>
    <row r="12" spans="1:10" ht="41.4" customHeight="1">
      <c r="A12" s="10"/>
      <c r="B12" s="10"/>
      <c r="C12" s="12"/>
      <c r="D12" s="13"/>
      <c r="E12" s="13">
        <f>ROUND(D12*C12,2)</f>
        <v>0</v>
      </c>
      <c r="F12" s="13">
        <f t="shared" ref="F12:F93" si="2">ROUND(D12+E12,2)</f>
        <v>0</v>
      </c>
      <c r="G12" s="11"/>
      <c r="H12" s="13">
        <f t="shared" si="1"/>
        <v>0</v>
      </c>
      <c r="I12" s="25" t="str">
        <f>IF($B12=0, "", VLOOKUP($B12, [1]Hide!$A:$B, 2, 0))</f>
        <v/>
      </c>
      <c r="J12" s="28"/>
    </row>
    <row r="13" spans="1:10">
      <c r="A13" s="10"/>
      <c r="B13" s="10"/>
      <c r="C13" s="12"/>
      <c r="D13" s="13"/>
      <c r="E13" s="13">
        <f t="shared" si="0"/>
        <v>0</v>
      </c>
      <c r="F13" s="13">
        <f t="shared" si="2"/>
        <v>0</v>
      </c>
      <c r="G13" s="11"/>
      <c r="H13" s="13">
        <f t="shared" si="1"/>
        <v>0</v>
      </c>
      <c r="I13" s="25" t="str">
        <f>IF($B13=0, "", VLOOKUP($B13, [1]Hide!$A:$B, 2, 0))</f>
        <v/>
      </c>
    </row>
    <row r="14" spans="1:10">
      <c r="A14" s="10"/>
      <c r="B14" s="10"/>
      <c r="C14" s="12"/>
      <c r="D14" s="13"/>
      <c r="E14" s="13">
        <f t="shared" si="0"/>
        <v>0</v>
      </c>
      <c r="F14" s="13">
        <f t="shared" si="2"/>
        <v>0</v>
      </c>
      <c r="G14" s="11"/>
      <c r="H14" s="13">
        <f t="shared" si="1"/>
        <v>0</v>
      </c>
      <c r="I14" s="25" t="str">
        <f>IF($B14=0, "", VLOOKUP($B14, [1]Hide!$A:$B, 2, 0))</f>
        <v/>
      </c>
    </row>
    <row r="15" spans="1:10">
      <c r="A15" s="10"/>
      <c r="B15" s="10"/>
      <c r="C15" s="12"/>
      <c r="D15" s="13"/>
      <c r="E15" s="13">
        <f t="shared" si="0"/>
        <v>0</v>
      </c>
      <c r="F15" s="13">
        <f t="shared" si="2"/>
        <v>0</v>
      </c>
      <c r="G15" s="11"/>
      <c r="H15" s="13">
        <f t="shared" si="1"/>
        <v>0</v>
      </c>
      <c r="I15" s="25" t="str">
        <f>IF($B15=0, "", VLOOKUP($B15, [1]Hide!$A:$B, 2, 0))</f>
        <v/>
      </c>
    </row>
    <row r="16" spans="1:10">
      <c r="A16" s="10"/>
      <c r="B16" s="10"/>
      <c r="C16" s="12"/>
      <c r="D16" s="13"/>
      <c r="E16" s="13">
        <f t="shared" si="0"/>
        <v>0</v>
      </c>
      <c r="F16" s="13">
        <f t="shared" si="2"/>
        <v>0</v>
      </c>
      <c r="G16" s="11"/>
      <c r="H16" s="13">
        <f t="shared" si="1"/>
        <v>0</v>
      </c>
      <c r="I16" s="25" t="str">
        <f>IF($B16=0, "", VLOOKUP($B16, [1]Hide!$A:$B, 2, 0))</f>
        <v/>
      </c>
    </row>
    <row r="17" spans="1:9">
      <c r="A17" s="10"/>
      <c r="B17" s="10"/>
      <c r="C17" s="12"/>
      <c r="D17" s="13"/>
      <c r="E17" s="13">
        <f t="shared" si="0"/>
        <v>0</v>
      </c>
      <c r="F17" s="13">
        <f t="shared" si="2"/>
        <v>0</v>
      </c>
      <c r="G17" s="11"/>
      <c r="H17" s="13">
        <f t="shared" si="1"/>
        <v>0</v>
      </c>
      <c r="I17" s="25" t="str">
        <f>IF($B17=0, "", VLOOKUP($B17, [1]Hide!$A:$B, 2, 0))</f>
        <v/>
      </c>
    </row>
    <row r="18" spans="1:9">
      <c r="A18" s="10"/>
      <c r="B18" s="10"/>
      <c r="C18" s="12"/>
      <c r="D18" s="13"/>
      <c r="E18" s="13">
        <f t="shared" si="0"/>
        <v>0</v>
      </c>
      <c r="F18" s="13">
        <f t="shared" si="2"/>
        <v>0</v>
      </c>
      <c r="G18" s="11"/>
      <c r="H18" s="13">
        <f t="shared" si="1"/>
        <v>0</v>
      </c>
      <c r="I18" s="25" t="str">
        <f>IF($B18=0, "", VLOOKUP($B18, [1]Hide!$A:$B, 2, 0))</f>
        <v/>
      </c>
    </row>
    <row r="19" spans="1:9">
      <c r="A19" s="10"/>
      <c r="B19" s="10"/>
      <c r="C19" s="12"/>
      <c r="D19" s="13"/>
      <c r="E19" s="13">
        <f t="shared" si="0"/>
        <v>0</v>
      </c>
      <c r="F19" s="13">
        <f t="shared" si="2"/>
        <v>0</v>
      </c>
      <c r="G19" s="11"/>
      <c r="H19" s="13">
        <f t="shared" si="1"/>
        <v>0</v>
      </c>
      <c r="I19" s="25" t="str">
        <f>IF($B19=0, "", VLOOKUP($B19, [1]Hide!$A:$B, 2, 0))</f>
        <v/>
      </c>
    </row>
    <row r="20" spans="1:9">
      <c r="A20" s="10"/>
      <c r="B20" s="10"/>
      <c r="C20" s="12"/>
      <c r="D20" s="13"/>
      <c r="E20" s="13">
        <f t="shared" si="0"/>
        <v>0</v>
      </c>
      <c r="F20" s="13">
        <f t="shared" si="2"/>
        <v>0</v>
      </c>
      <c r="G20" s="11"/>
      <c r="H20" s="13">
        <f t="shared" si="1"/>
        <v>0</v>
      </c>
      <c r="I20" s="25" t="str">
        <f>IF($B20=0, "", VLOOKUP($B20, [1]Hide!$A:$B, 2, 0))</f>
        <v/>
      </c>
    </row>
    <row r="21" spans="1:9">
      <c r="A21" s="10"/>
      <c r="B21" s="10"/>
      <c r="C21" s="12"/>
      <c r="D21" s="13"/>
      <c r="E21" s="13">
        <f t="shared" si="0"/>
        <v>0</v>
      </c>
      <c r="F21" s="13">
        <f t="shared" si="2"/>
        <v>0</v>
      </c>
      <c r="G21" s="11"/>
      <c r="H21" s="13">
        <f t="shared" si="1"/>
        <v>0</v>
      </c>
      <c r="I21" s="25" t="str">
        <f>IF($B21=0, "", VLOOKUP($B21, [1]Hide!$A:$B, 2, 0))</f>
        <v/>
      </c>
    </row>
    <row r="22" spans="1:9" hidden="1">
      <c r="A22" s="10"/>
      <c r="B22" s="10"/>
      <c r="C22" s="12"/>
      <c r="D22" s="13"/>
      <c r="E22" s="13">
        <f t="shared" si="0"/>
        <v>0</v>
      </c>
      <c r="F22" s="13">
        <f t="shared" si="2"/>
        <v>0</v>
      </c>
      <c r="G22" s="11"/>
      <c r="H22" s="13">
        <f t="shared" si="1"/>
        <v>0</v>
      </c>
      <c r="I22" s="25" t="str">
        <f>IF($B22=0, "", VLOOKUP($B22, [1]Hide!$A:$B, 2, 0))</f>
        <v/>
      </c>
    </row>
    <row r="23" spans="1:9" hidden="1">
      <c r="A23" s="10"/>
      <c r="B23" s="10"/>
      <c r="C23" s="12"/>
      <c r="D23" s="13"/>
      <c r="E23" s="13">
        <f t="shared" si="0"/>
        <v>0</v>
      </c>
      <c r="F23" s="13">
        <f t="shared" si="2"/>
        <v>0</v>
      </c>
      <c r="G23" s="11"/>
      <c r="H23" s="13">
        <f t="shared" si="1"/>
        <v>0</v>
      </c>
      <c r="I23" s="25" t="str">
        <f>IF($B23=0, "", VLOOKUP($B23, [1]Hide!$A:$B, 2, 0))</f>
        <v/>
      </c>
    </row>
    <row r="24" spans="1:9" hidden="1">
      <c r="A24" s="10"/>
      <c r="B24" s="10"/>
      <c r="C24" s="12"/>
      <c r="D24" s="13"/>
      <c r="E24" s="13">
        <f t="shared" si="0"/>
        <v>0</v>
      </c>
      <c r="F24" s="13">
        <f t="shared" si="2"/>
        <v>0</v>
      </c>
      <c r="G24" s="11"/>
      <c r="H24" s="13">
        <f t="shared" si="1"/>
        <v>0</v>
      </c>
      <c r="I24" s="25" t="str">
        <f>IF($B24=0, "", VLOOKUP($B24, [1]Hide!$A:$B, 2, 0))</f>
        <v/>
      </c>
    </row>
    <row r="25" spans="1:9" hidden="1">
      <c r="A25" s="10"/>
      <c r="B25" s="10"/>
      <c r="C25" s="12"/>
      <c r="D25" s="13"/>
      <c r="E25" s="13">
        <f t="shared" si="0"/>
        <v>0</v>
      </c>
      <c r="F25" s="13">
        <f t="shared" si="2"/>
        <v>0</v>
      </c>
      <c r="G25" s="11"/>
      <c r="H25" s="13">
        <f t="shared" si="1"/>
        <v>0</v>
      </c>
      <c r="I25" s="25" t="str">
        <f>IF($B25=0, "", VLOOKUP($B25, [1]Hide!$A:$B, 2, 0))</f>
        <v/>
      </c>
    </row>
    <row r="26" spans="1:9" hidden="1">
      <c r="A26" s="10"/>
      <c r="B26" s="10"/>
      <c r="C26" s="12"/>
      <c r="D26" s="13"/>
      <c r="E26" s="13">
        <f t="shared" si="0"/>
        <v>0</v>
      </c>
      <c r="F26" s="13">
        <f t="shared" si="2"/>
        <v>0</v>
      </c>
      <c r="G26" s="11"/>
      <c r="H26" s="13">
        <f t="shared" si="1"/>
        <v>0</v>
      </c>
      <c r="I26" s="25" t="str">
        <f>IF($B26=0, "", VLOOKUP($B26, [1]Hide!$A:$B, 2, 0))</f>
        <v/>
      </c>
    </row>
    <row r="27" spans="1:9" hidden="1">
      <c r="A27" s="10"/>
      <c r="B27" s="10"/>
      <c r="C27" s="12"/>
      <c r="D27" s="13"/>
      <c r="E27" s="13">
        <f t="shared" si="0"/>
        <v>0</v>
      </c>
      <c r="F27" s="13">
        <f t="shared" si="2"/>
        <v>0</v>
      </c>
      <c r="G27" s="11"/>
      <c r="H27" s="13">
        <f t="shared" si="1"/>
        <v>0</v>
      </c>
      <c r="I27" s="25" t="str">
        <f>IF($B27=0, "", VLOOKUP($B27, [1]Hide!$A:$B, 2, 0))</f>
        <v/>
      </c>
    </row>
    <row r="28" spans="1:9" hidden="1">
      <c r="A28" s="10"/>
      <c r="B28" s="10"/>
      <c r="C28" s="12"/>
      <c r="D28" s="13"/>
      <c r="E28" s="13">
        <f t="shared" si="0"/>
        <v>0</v>
      </c>
      <c r="F28" s="13">
        <f t="shared" si="2"/>
        <v>0</v>
      </c>
      <c r="G28" s="11"/>
      <c r="H28" s="13">
        <f t="shared" si="1"/>
        <v>0</v>
      </c>
      <c r="I28" s="25" t="str">
        <f>IF($B28=0, "", VLOOKUP($B28, [1]Hide!$A:$B, 2, 0))</f>
        <v/>
      </c>
    </row>
    <row r="29" spans="1:9" hidden="1">
      <c r="A29" s="10"/>
      <c r="B29" s="10"/>
      <c r="C29" s="12"/>
      <c r="D29" s="13"/>
      <c r="E29" s="13">
        <f t="shared" si="0"/>
        <v>0</v>
      </c>
      <c r="F29" s="13">
        <f t="shared" si="2"/>
        <v>0</v>
      </c>
      <c r="G29" s="11"/>
      <c r="H29" s="13">
        <f t="shared" si="1"/>
        <v>0</v>
      </c>
      <c r="I29" s="25" t="str">
        <f>IF($B29=0, "", VLOOKUP($B29, [1]Hide!$A:$B, 2, 0))</f>
        <v/>
      </c>
    </row>
    <row r="30" spans="1:9" hidden="1">
      <c r="A30" s="10"/>
      <c r="B30" s="10"/>
      <c r="C30" s="12"/>
      <c r="D30" s="13"/>
      <c r="E30" s="13">
        <f t="shared" si="0"/>
        <v>0</v>
      </c>
      <c r="F30" s="13">
        <f t="shared" si="2"/>
        <v>0</v>
      </c>
      <c r="G30" s="11"/>
      <c r="H30" s="13">
        <f t="shared" si="1"/>
        <v>0</v>
      </c>
      <c r="I30" s="25" t="str">
        <f>IF($B30=0, "", VLOOKUP($B30, [1]Hide!$A:$B, 2, 0))</f>
        <v/>
      </c>
    </row>
    <row r="31" spans="1:9" hidden="1">
      <c r="A31" s="10"/>
      <c r="B31" s="10"/>
      <c r="C31" s="12"/>
      <c r="D31" s="13"/>
      <c r="E31" s="13">
        <f t="shared" si="0"/>
        <v>0</v>
      </c>
      <c r="F31" s="13">
        <f t="shared" si="2"/>
        <v>0</v>
      </c>
      <c r="G31" s="11"/>
      <c r="H31" s="13">
        <f t="shared" si="1"/>
        <v>0</v>
      </c>
      <c r="I31" s="25" t="str">
        <f>IF($B31=0, "", VLOOKUP($B31, [1]Hide!$A:$B, 2, 0))</f>
        <v/>
      </c>
    </row>
    <row r="32" spans="1:9" hidden="1">
      <c r="A32" s="10"/>
      <c r="B32" s="10"/>
      <c r="C32" s="12"/>
      <c r="D32" s="13"/>
      <c r="E32" s="13">
        <f t="shared" si="0"/>
        <v>0</v>
      </c>
      <c r="F32" s="13">
        <f t="shared" si="2"/>
        <v>0</v>
      </c>
      <c r="G32" s="11"/>
      <c r="H32" s="13">
        <f t="shared" si="1"/>
        <v>0</v>
      </c>
      <c r="I32" s="25" t="str">
        <f>IF($B32=0, "", VLOOKUP($B32, [1]Hide!$A:$B, 2, 0))</f>
        <v/>
      </c>
    </row>
    <row r="33" spans="1:9" hidden="1">
      <c r="A33" s="10"/>
      <c r="B33" s="10"/>
      <c r="C33" s="12"/>
      <c r="D33" s="13"/>
      <c r="E33" s="13">
        <f t="shared" si="0"/>
        <v>0</v>
      </c>
      <c r="F33" s="13">
        <f t="shared" si="2"/>
        <v>0</v>
      </c>
      <c r="G33" s="11"/>
      <c r="H33" s="13">
        <f t="shared" si="1"/>
        <v>0</v>
      </c>
      <c r="I33" s="25" t="str">
        <f>IF($B33=0, "", VLOOKUP($B33, [1]Hide!$A:$B, 2, 0))</f>
        <v/>
      </c>
    </row>
    <row r="34" spans="1:9" hidden="1">
      <c r="A34" s="10"/>
      <c r="B34" s="10"/>
      <c r="C34" s="12"/>
      <c r="D34" s="13"/>
      <c r="E34" s="13">
        <f t="shared" si="0"/>
        <v>0</v>
      </c>
      <c r="F34" s="13">
        <f t="shared" si="2"/>
        <v>0</v>
      </c>
      <c r="G34" s="11"/>
      <c r="H34" s="13">
        <f t="shared" si="1"/>
        <v>0</v>
      </c>
      <c r="I34" s="25" t="str">
        <f>IF($B34=0, "", VLOOKUP($B34, [1]Hide!$A:$B, 2, 0))</f>
        <v/>
      </c>
    </row>
    <row r="35" spans="1:9" hidden="1">
      <c r="A35" s="10"/>
      <c r="B35" s="10"/>
      <c r="C35" s="12"/>
      <c r="D35" s="13"/>
      <c r="E35" s="13">
        <f t="shared" si="0"/>
        <v>0</v>
      </c>
      <c r="F35" s="13">
        <f t="shared" si="2"/>
        <v>0</v>
      </c>
      <c r="G35" s="11"/>
      <c r="H35" s="13">
        <f t="shared" si="1"/>
        <v>0</v>
      </c>
      <c r="I35" s="25" t="str">
        <f>IF($B35=0, "", VLOOKUP($B35, [1]Hide!$A:$B, 2, 0))</f>
        <v/>
      </c>
    </row>
    <row r="36" spans="1:9" hidden="1">
      <c r="A36" s="10"/>
      <c r="B36" s="10"/>
      <c r="C36" s="12"/>
      <c r="D36" s="13"/>
      <c r="E36" s="13">
        <f t="shared" si="0"/>
        <v>0</v>
      </c>
      <c r="F36" s="13">
        <f t="shared" si="2"/>
        <v>0</v>
      </c>
      <c r="G36" s="11"/>
      <c r="H36" s="13">
        <f t="shared" si="1"/>
        <v>0</v>
      </c>
      <c r="I36" s="25" t="str">
        <f>IF($B36=0, "", VLOOKUP($B36, [1]Hide!$A:$B, 2, 0))</f>
        <v/>
      </c>
    </row>
    <row r="37" spans="1:9">
      <c r="A37" s="10"/>
      <c r="B37" s="10"/>
      <c r="C37" s="12"/>
      <c r="D37" s="13"/>
      <c r="E37" s="13">
        <f t="shared" si="0"/>
        <v>0</v>
      </c>
      <c r="F37" s="13">
        <f t="shared" si="2"/>
        <v>0</v>
      </c>
      <c r="G37" s="11"/>
      <c r="H37" s="13">
        <f t="shared" si="1"/>
        <v>0</v>
      </c>
      <c r="I37" s="25" t="str">
        <f>IF($B37=0, "", VLOOKUP($B37, [1]Hide!$A:$B, 2, 0))</f>
        <v/>
      </c>
    </row>
    <row r="38" spans="1:9">
      <c r="A38" s="10"/>
      <c r="B38" s="10"/>
      <c r="C38" s="12"/>
      <c r="D38" s="13"/>
      <c r="E38" s="13">
        <f t="shared" si="0"/>
        <v>0</v>
      </c>
      <c r="F38" s="13">
        <f t="shared" si="2"/>
        <v>0</v>
      </c>
      <c r="G38" s="11"/>
      <c r="H38" s="13">
        <f t="shared" si="1"/>
        <v>0</v>
      </c>
      <c r="I38" s="25" t="str">
        <f>IF($B38=0, "", VLOOKUP($B38, [1]Hide!$A:$B, 2, 0))</f>
        <v/>
      </c>
    </row>
    <row r="39" spans="1:9">
      <c r="A39" s="10"/>
      <c r="B39" s="10"/>
      <c r="C39" s="12"/>
      <c r="D39" s="13"/>
      <c r="E39" s="13">
        <f t="shared" si="0"/>
        <v>0</v>
      </c>
      <c r="F39" s="13">
        <f t="shared" si="2"/>
        <v>0</v>
      </c>
      <c r="G39" s="11"/>
      <c r="H39" s="13">
        <f t="shared" si="1"/>
        <v>0</v>
      </c>
      <c r="I39" s="25" t="str">
        <f>IF($B39=0, "", VLOOKUP($B39, [1]Hide!$A:$B, 2, 0))</f>
        <v/>
      </c>
    </row>
    <row r="40" spans="1:9">
      <c r="A40" s="10"/>
      <c r="B40" s="10"/>
      <c r="C40" s="12"/>
      <c r="D40" s="13"/>
      <c r="E40" s="13">
        <f t="shared" si="0"/>
        <v>0</v>
      </c>
      <c r="F40" s="13">
        <f t="shared" si="2"/>
        <v>0</v>
      </c>
      <c r="G40" s="11"/>
      <c r="H40" s="13">
        <f t="shared" si="1"/>
        <v>0</v>
      </c>
      <c r="I40" s="25" t="str">
        <f>IF($B40=0, "", VLOOKUP($B40, [1]Hide!$A:$B, 2, 0))</f>
        <v/>
      </c>
    </row>
    <row r="41" spans="1:9">
      <c r="A41" s="10"/>
      <c r="B41" s="10"/>
      <c r="C41" s="12"/>
      <c r="D41" s="13"/>
      <c r="E41" s="13">
        <f t="shared" si="0"/>
        <v>0</v>
      </c>
      <c r="F41" s="13">
        <f t="shared" si="2"/>
        <v>0</v>
      </c>
      <c r="G41" s="11"/>
      <c r="H41" s="13">
        <f t="shared" si="1"/>
        <v>0</v>
      </c>
      <c r="I41" s="25" t="str">
        <f>IF($B41=0, "", VLOOKUP($B41, [1]Hide!$A:$B, 2, 0))</f>
        <v/>
      </c>
    </row>
    <row r="42" spans="1:9">
      <c r="A42" s="10"/>
      <c r="B42" s="10"/>
      <c r="C42" s="12"/>
      <c r="D42" s="13"/>
      <c r="E42" s="13">
        <f t="shared" si="0"/>
        <v>0</v>
      </c>
      <c r="F42" s="13">
        <f t="shared" si="2"/>
        <v>0</v>
      </c>
      <c r="G42" s="11"/>
      <c r="H42" s="13">
        <f t="shared" si="1"/>
        <v>0</v>
      </c>
      <c r="I42" s="25" t="str">
        <f>IF($B42=0, "", VLOOKUP($B42, [1]Hide!$A:$B, 2, 0))</f>
        <v/>
      </c>
    </row>
    <row r="43" spans="1:9">
      <c r="A43" s="10"/>
      <c r="B43" s="10"/>
      <c r="C43" s="12"/>
      <c r="D43" s="13"/>
      <c r="E43" s="13">
        <f t="shared" si="0"/>
        <v>0</v>
      </c>
      <c r="F43" s="13">
        <f t="shared" si="2"/>
        <v>0</v>
      </c>
      <c r="G43" s="11"/>
      <c r="H43" s="13">
        <f t="shared" si="1"/>
        <v>0</v>
      </c>
      <c r="I43" s="25" t="str">
        <f>IF($B43=0, "", VLOOKUP($B43, [1]Hide!$A:$B, 2, 0))</f>
        <v/>
      </c>
    </row>
    <row r="44" spans="1:9">
      <c r="A44" s="10"/>
      <c r="B44" s="10"/>
      <c r="C44" s="12"/>
      <c r="D44" s="13"/>
      <c r="E44" s="13">
        <f t="shared" si="0"/>
        <v>0</v>
      </c>
      <c r="F44" s="13">
        <f t="shared" si="2"/>
        <v>0</v>
      </c>
      <c r="G44" s="11"/>
      <c r="H44" s="13">
        <f t="shared" si="1"/>
        <v>0</v>
      </c>
      <c r="I44" s="25" t="str">
        <f>IF($B44=0, "", VLOOKUP($B44, [1]Hide!$A:$B, 2, 0))</f>
        <v/>
      </c>
    </row>
    <row r="45" spans="1:9">
      <c r="A45" s="10"/>
      <c r="B45" s="10"/>
      <c r="C45" s="12"/>
      <c r="D45" s="13"/>
      <c r="E45" s="13">
        <f t="shared" si="0"/>
        <v>0</v>
      </c>
      <c r="F45" s="13">
        <f t="shared" si="2"/>
        <v>0</v>
      </c>
      <c r="G45" s="11"/>
      <c r="H45" s="13">
        <f t="shared" si="1"/>
        <v>0</v>
      </c>
      <c r="I45" s="25" t="str">
        <f>IF($B45=0, "", VLOOKUP($B45, [1]Hide!$A:$B, 2, 0))</f>
        <v/>
      </c>
    </row>
    <row r="46" spans="1:9">
      <c r="A46" s="10"/>
      <c r="B46" s="10"/>
      <c r="C46" s="12"/>
      <c r="D46" s="13"/>
      <c r="E46" s="13">
        <f t="shared" si="0"/>
        <v>0</v>
      </c>
      <c r="F46" s="13">
        <f t="shared" si="2"/>
        <v>0</v>
      </c>
      <c r="G46" s="11"/>
      <c r="H46" s="13">
        <f t="shared" si="1"/>
        <v>0</v>
      </c>
      <c r="I46" s="25" t="str">
        <f>IF($B46=0, "", VLOOKUP($B46, [1]Hide!$A:$B, 2, 0))</f>
        <v/>
      </c>
    </row>
    <row r="47" spans="1:9">
      <c r="A47" s="10"/>
      <c r="B47" s="10"/>
      <c r="C47" s="12"/>
      <c r="D47" s="13"/>
      <c r="E47" s="13">
        <f t="shared" si="0"/>
        <v>0</v>
      </c>
      <c r="F47" s="13">
        <f t="shared" si="2"/>
        <v>0</v>
      </c>
      <c r="G47" s="11"/>
      <c r="H47" s="13">
        <f t="shared" si="1"/>
        <v>0</v>
      </c>
      <c r="I47" s="25" t="str">
        <f>IF($B47=0, "", VLOOKUP($B47, [1]Hide!$A:$B, 2, 0))</f>
        <v/>
      </c>
    </row>
    <row r="48" spans="1:9">
      <c r="A48" s="10"/>
      <c r="B48" s="10"/>
      <c r="C48" s="12"/>
      <c r="D48" s="13"/>
      <c r="E48" s="13">
        <f t="shared" si="0"/>
        <v>0</v>
      </c>
      <c r="F48" s="13">
        <f t="shared" si="2"/>
        <v>0</v>
      </c>
      <c r="G48" s="11"/>
      <c r="H48" s="13">
        <f t="shared" si="1"/>
        <v>0</v>
      </c>
      <c r="I48" s="25" t="str">
        <f>IF($B48=0, "", VLOOKUP($B48, [1]Hide!$A:$B, 2, 0))</f>
        <v/>
      </c>
    </row>
    <row r="49" spans="1:9">
      <c r="A49" s="10"/>
      <c r="B49" s="10"/>
      <c r="C49" s="12"/>
      <c r="D49" s="13"/>
      <c r="E49" s="13">
        <f t="shared" si="0"/>
        <v>0</v>
      </c>
      <c r="F49" s="13">
        <f t="shared" si="2"/>
        <v>0</v>
      </c>
      <c r="G49" s="11"/>
      <c r="H49" s="13">
        <f t="shared" si="1"/>
        <v>0</v>
      </c>
      <c r="I49" s="25" t="str">
        <f>IF($B49=0, "", VLOOKUP($B49, [1]Hide!$A:$B, 2, 0))</f>
        <v/>
      </c>
    </row>
    <row r="50" spans="1:9">
      <c r="A50" s="10"/>
      <c r="B50" s="10"/>
      <c r="C50" s="12"/>
      <c r="D50" s="13"/>
      <c r="E50" s="13">
        <f t="shared" si="0"/>
        <v>0</v>
      </c>
      <c r="F50" s="13">
        <f t="shared" si="2"/>
        <v>0</v>
      </c>
      <c r="G50" s="11"/>
      <c r="H50" s="13">
        <f t="shared" si="1"/>
        <v>0</v>
      </c>
      <c r="I50" s="25" t="str">
        <f>IF($B50=0, "", VLOOKUP($B50, [1]Hide!$A:$B, 2, 0))</f>
        <v/>
      </c>
    </row>
    <row r="51" spans="1:9">
      <c r="A51" s="10"/>
      <c r="B51" s="10"/>
      <c r="C51" s="12"/>
      <c r="D51" s="13"/>
      <c r="E51" s="13">
        <f t="shared" si="0"/>
        <v>0</v>
      </c>
      <c r="F51" s="13">
        <f t="shared" si="2"/>
        <v>0</v>
      </c>
      <c r="G51" s="11"/>
      <c r="H51" s="13">
        <f t="shared" si="1"/>
        <v>0</v>
      </c>
      <c r="I51" s="25" t="str">
        <f>IF($B51=0, "", VLOOKUP($B51, [1]Hide!$A:$B, 2, 0))</f>
        <v/>
      </c>
    </row>
    <row r="52" spans="1:9">
      <c r="A52" s="10"/>
      <c r="B52" s="10"/>
      <c r="C52" s="12"/>
      <c r="D52" s="13"/>
      <c r="E52" s="13">
        <f t="shared" si="0"/>
        <v>0</v>
      </c>
      <c r="F52" s="13">
        <f t="shared" si="2"/>
        <v>0</v>
      </c>
      <c r="G52" s="11"/>
      <c r="H52" s="13">
        <f t="shared" si="1"/>
        <v>0</v>
      </c>
      <c r="I52" s="25" t="str">
        <f>IF($B52=0, "", VLOOKUP($B52, [1]Hide!$A:$B, 2, 0))</f>
        <v/>
      </c>
    </row>
    <row r="53" spans="1:9">
      <c r="A53" s="10"/>
      <c r="B53" s="10"/>
      <c r="C53" s="12"/>
      <c r="D53" s="13"/>
      <c r="E53" s="13">
        <f t="shared" si="0"/>
        <v>0</v>
      </c>
      <c r="F53" s="13">
        <f t="shared" si="2"/>
        <v>0</v>
      </c>
      <c r="G53" s="11"/>
      <c r="H53" s="13">
        <f t="shared" si="1"/>
        <v>0</v>
      </c>
      <c r="I53" s="25" t="str">
        <f>IF($B53=0, "", VLOOKUP($B53, [1]Hide!$A:$B, 2, 0))</f>
        <v/>
      </c>
    </row>
    <row r="54" spans="1:9">
      <c r="A54" s="10"/>
      <c r="B54" s="10"/>
      <c r="C54" s="12"/>
      <c r="D54" s="13"/>
      <c r="E54" s="13">
        <f t="shared" si="0"/>
        <v>0</v>
      </c>
      <c r="F54" s="13">
        <f t="shared" si="2"/>
        <v>0</v>
      </c>
      <c r="G54" s="11"/>
      <c r="H54" s="13">
        <f t="shared" si="1"/>
        <v>0</v>
      </c>
      <c r="I54" s="25" t="str">
        <f>IF($B54=0, "", VLOOKUP($B54, [1]Hide!$A:$B, 2, 0))</f>
        <v/>
      </c>
    </row>
    <row r="55" spans="1:9">
      <c r="A55" s="10"/>
      <c r="B55" s="10"/>
      <c r="C55" s="12"/>
      <c r="D55" s="13"/>
      <c r="E55" s="13">
        <f t="shared" si="0"/>
        <v>0</v>
      </c>
      <c r="F55" s="13">
        <f t="shared" si="2"/>
        <v>0</v>
      </c>
      <c r="G55" s="11"/>
      <c r="H55" s="13">
        <f t="shared" si="1"/>
        <v>0</v>
      </c>
      <c r="I55" s="25" t="str">
        <f>IF($B55=0, "", VLOOKUP($B55, [1]Hide!$A:$B, 2, 0))</f>
        <v/>
      </c>
    </row>
    <row r="56" spans="1:9">
      <c r="A56" s="10"/>
      <c r="B56" s="10"/>
      <c r="C56" s="12"/>
      <c r="D56" s="13"/>
      <c r="E56" s="13">
        <f t="shared" si="0"/>
        <v>0</v>
      </c>
      <c r="F56" s="13">
        <f t="shared" si="2"/>
        <v>0</v>
      </c>
      <c r="G56" s="11"/>
      <c r="H56" s="13">
        <f t="shared" si="1"/>
        <v>0</v>
      </c>
      <c r="I56" s="25" t="str">
        <f>IF($B56=0, "", VLOOKUP($B56, [1]Hide!$A:$B, 2, 0))</f>
        <v/>
      </c>
    </row>
    <row r="57" spans="1:9">
      <c r="A57" s="10"/>
      <c r="B57" s="10"/>
      <c r="C57" s="12"/>
      <c r="D57" s="13"/>
      <c r="E57" s="13">
        <f t="shared" si="0"/>
        <v>0</v>
      </c>
      <c r="F57" s="13">
        <f t="shared" si="2"/>
        <v>0</v>
      </c>
      <c r="G57" s="11"/>
      <c r="H57" s="13">
        <f t="shared" si="1"/>
        <v>0</v>
      </c>
      <c r="I57" s="25" t="str">
        <f>IF($B57=0, "", VLOOKUP($B57, [1]Hide!$A:$B, 2, 0))</f>
        <v/>
      </c>
    </row>
    <row r="58" spans="1:9">
      <c r="A58" s="10"/>
      <c r="B58" s="10"/>
      <c r="C58" s="12"/>
      <c r="D58" s="13"/>
      <c r="E58" s="13">
        <f t="shared" si="0"/>
        <v>0</v>
      </c>
      <c r="F58" s="13">
        <f t="shared" si="2"/>
        <v>0</v>
      </c>
      <c r="G58" s="11"/>
      <c r="H58" s="13">
        <f t="shared" si="1"/>
        <v>0</v>
      </c>
      <c r="I58" s="25" t="str">
        <f>IF($B58=0, "", VLOOKUP($B58, [1]Hide!$A:$B, 2, 0))</f>
        <v/>
      </c>
    </row>
    <row r="59" spans="1:9">
      <c r="A59" s="10"/>
      <c r="B59" s="10"/>
      <c r="C59" s="12"/>
      <c r="D59" s="13"/>
      <c r="E59" s="13">
        <f t="shared" si="0"/>
        <v>0</v>
      </c>
      <c r="F59" s="13">
        <f t="shared" si="2"/>
        <v>0</v>
      </c>
      <c r="G59" s="11"/>
      <c r="H59" s="13">
        <f t="shared" si="1"/>
        <v>0</v>
      </c>
      <c r="I59" s="25" t="str">
        <f>IF($B59=0, "", VLOOKUP($B59, [1]Hide!$A:$B, 2, 0))</f>
        <v/>
      </c>
    </row>
    <row r="60" spans="1:9">
      <c r="A60" s="10"/>
      <c r="B60" s="10"/>
      <c r="C60" s="12"/>
      <c r="D60" s="13"/>
      <c r="E60" s="13">
        <f t="shared" si="0"/>
        <v>0</v>
      </c>
      <c r="F60" s="13">
        <f t="shared" si="2"/>
        <v>0</v>
      </c>
      <c r="G60" s="11"/>
      <c r="H60" s="13">
        <f t="shared" si="1"/>
        <v>0</v>
      </c>
      <c r="I60" s="25" t="str">
        <f>IF($B60=0, "", VLOOKUP($B60, [1]Hide!$A:$B, 2, 0))</f>
        <v/>
      </c>
    </row>
    <row r="61" spans="1:9">
      <c r="A61" s="10"/>
      <c r="B61" s="10"/>
      <c r="C61" s="12"/>
      <c r="D61" s="13"/>
      <c r="E61" s="13">
        <f t="shared" si="0"/>
        <v>0</v>
      </c>
      <c r="F61" s="13">
        <f t="shared" si="2"/>
        <v>0</v>
      </c>
      <c r="G61" s="11"/>
      <c r="H61" s="13">
        <f t="shared" si="1"/>
        <v>0</v>
      </c>
      <c r="I61" s="25" t="str">
        <f>IF($B61=0, "", VLOOKUP($B61, [1]Hide!$A:$B, 2, 0))</f>
        <v/>
      </c>
    </row>
    <row r="62" spans="1:9">
      <c r="A62" s="10"/>
      <c r="B62" s="10"/>
      <c r="C62" s="12"/>
      <c r="D62" s="13"/>
      <c r="E62" s="13">
        <f t="shared" si="0"/>
        <v>0</v>
      </c>
      <c r="F62" s="13">
        <f t="shared" si="2"/>
        <v>0</v>
      </c>
      <c r="G62" s="11"/>
      <c r="H62" s="13">
        <f t="shared" si="1"/>
        <v>0</v>
      </c>
      <c r="I62" s="25" t="str">
        <f>IF($B62=0, "", VLOOKUP($B62, [1]Hide!$A:$B, 2, 0))</f>
        <v/>
      </c>
    </row>
    <row r="63" spans="1:9">
      <c r="A63" s="10"/>
      <c r="B63" s="10"/>
      <c r="C63" s="12"/>
      <c r="D63" s="13"/>
      <c r="E63" s="13">
        <f t="shared" si="0"/>
        <v>0</v>
      </c>
      <c r="F63" s="13">
        <f t="shared" si="2"/>
        <v>0</v>
      </c>
      <c r="G63" s="11"/>
      <c r="H63" s="13">
        <f t="shared" si="1"/>
        <v>0</v>
      </c>
      <c r="I63" s="25" t="str">
        <f>IF($B63=0, "", VLOOKUP($B63, [1]Hide!$A:$B, 2, 0))</f>
        <v/>
      </c>
    </row>
    <row r="64" spans="1:9">
      <c r="A64" s="10"/>
      <c r="B64" s="10"/>
      <c r="C64" s="12"/>
      <c r="D64" s="13"/>
      <c r="E64" s="13">
        <f t="shared" si="0"/>
        <v>0</v>
      </c>
      <c r="F64" s="13">
        <f t="shared" si="2"/>
        <v>0</v>
      </c>
      <c r="G64" s="11"/>
      <c r="H64" s="13">
        <f t="shared" si="1"/>
        <v>0</v>
      </c>
      <c r="I64" s="25" t="str">
        <f>IF($B64=0, "", VLOOKUP($B64, [1]Hide!$A:$B, 2, 0))</f>
        <v/>
      </c>
    </row>
    <row r="65" spans="1:9">
      <c r="A65" s="10"/>
      <c r="B65" s="10"/>
      <c r="C65" s="12"/>
      <c r="D65" s="13"/>
      <c r="E65" s="13">
        <f t="shared" si="0"/>
        <v>0</v>
      </c>
      <c r="F65" s="13">
        <f t="shared" si="2"/>
        <v>0</v>
      </c>
      <c r="G65" s="11"/>
      <c r="H65" s="13">
        <f t="shared" si="1"/>
        <v>0</v>
      </c>
      <c r="I65" s="25" t="str">
        <f>IF($B65=0, "", VLOOKUP($B65, [1]Hide!$A:$B, 2, 0))</f>
        <v/>
      </c>
    </row>
    <row r="66" spans="1:9">
      <c r="A66" s="10"/>
      <c r="B66" s="10"/>
      <c r="C66" s="12"/>
      <c r="D66" s="13"/>
      <c r="E66" s="13">
        <f t="shared" si="0"/>
        <v>0</v>
      </c>
      <c r="F66" s="13">
        <f t="shared" si="2"/>
        <v>0</v>
      </c>
      <c r="G66" s="11"/>
      <c r="H66" s="13">
        <f t="shared" si="1"/>
        <v>0</v>
      </c>
      <c r="I66" s="25" t="str">
        <f>IF($B66=0, "", VLOOKUP($B66, [1]Hide!$A:$B, 2, 0))</f>
        <v/>
      </c>
    </row>
    <row r="67" spans="1:9">
      <c r="A67" s="10"/>
      <c r="B67" s="10"/>
      <c r="C67" s="12"/>
      <c r="D67" s="13"/>
      <c r="E67" s="13">
        <f t="shared" si="0"/>
        <v>0</v>
      </c>
      <c r="F67" s="13">
        <f t="shared" si="2"/>
        <v>0</v>
      </c>
      <c r="G67" s="11"/>
      <c r="H67" s="13">
        <f t="shared" si="1"/>
        <v>0</v>
      </c>
      <c r="I67" s="25" t="str">
        <f>IF($B67=0, "", VLOOKUP($B67, [1]Hide!$A:$B, 2, 0))</f>
        <v/>
      </c>
    </row>
    <row r="68" spans="1:9">
      <c r="A68" s="10"/>
      <c r="B68" s="10"/>
      <c r="C68" s="12"/>
      <c r="D68" s="13"/>
      <c r="E68" s="13">
        <f t="shared" si="0"/>
        <v>0</v>
      </c>
      <c r="F68" s="13">
        <f t="shared" si="2"/>
        <v>0</v>
      </c>
      <c r="G68" s="11"/>
      <c r="H68" s="13">
        <f t="shared" si="1"/>
        <v>0</v>
      </c>
      <c r="I68" s="25" t="str">
        <f>IF($B68=0, "", VLOOKUP($B68, [1]Hide!$A:$B, 2, 0))</f>
        <v/>
      </c>
    </row>
    <row r="69" spans="1:9">
      <c r="A69" s="10"/>
      <c r="B69" s="10"/>
      <c r="C69" s="12"/>
      <c r="D69" s="13"/>
      <c r="E69" s="13">
        <f t="shared" si="0"/>
        <v>0</v>
      </c>
      <c r="F69" s="13">
        <f t="shared" si="2"/>
        <v>0</v>
      </c>
      <c r="G69" s="11"/>
      <c r="H69" s="13">
        <f t="shared" si="1"/>
        <v>0</v>
      </c>
      <c r="I69" s="25" t="str">
        <f>IF($B69=0, "", VLOOKUP($B69, [1]Hide!$A:$B, 2, 0))</f>
        <v/>
      </c>
    </row>
    <row r="70" spans="1:9">
      <c r="A70" s="10"/>
      <c r="B70" s="10"/>
      <c r="C70" s="12"/>
      <c r="D70" s="13"/>
      <c r="E70" s="13">
        <f t="shared" si="0"/>
        <v>0</v>
      </c>
      <c r="F70" s="13">
        <f t="shared" si="2"/>
        <v>0</v>
      </c>
      <c r="G70" s="11"/>
      <c r="H70" s="13">
        <f t="shared" si="1"/>
        <v>0</v>
      </c>
      <c r="I70" s="25" t="str">
        <f>IF($B70=0, "", VLOOKUP($B70, [1]Hide!$A:$B, 2, 0))</f>
        <v/>
      </c>
    </row>
    <row r="71" spans="1:9">
      <c r="A71" s="10"/>
      <c r="B71" s="10"/>
      <c r="C71" s="12"/>
      <c r="D71" s="13"/>
      <c r="E71" s="13">
        <f t="shared" si="0"/>
        <v>0</v>
      </c>
      <c r="F71" s="13">
        <f t="shared" si="2"/>
        <v>0</v>
      </c>
      <c r="G71" s="11"/>
      <c r="H71" s="13">
        <f t="shared" si="1"/>
        <v>0</v>
      </c>
      <c r="I71" s="25" t="str">
        <f>IF($B71=0, "", VLOOKUP($B71, [1]Hide!$A:$B, 2, 0))</f>
        <v/>
      </c>
    </row>
    <row r="72" spans="1:9">
      <c r="A72" s="10"/>
      <c r="B72" s="10"/>
      <c r="C72" s="12"/>
      <c r="D72" s="13"/>
      <c r="E72" s="13">
        <f t="shared" si="0"/>
        <v>0</v>
      </c>
      <c r="F72" s="13">
        <f t="shared" si="2"/>
        <v>0</v>
      </c>
      <c r="G72" s="11"/>
      <c r="H72" s="13">
        <f t="shared" si="1"/>
        <v>0</v>
      </c>
      <c r="I72" s="25" t="str">
        <f>IF($B72=0, "", VLOOKUP($B72, [1]Hide!$A:$B, 2, 0))</f>
        <v/>
      </c>
    </row>
    <row r="73" spans="1:9">
      <c r="A73" s="10"/>
      <c r="B73" s="10"/>
      <c r="C73" s="12"/>
      <c r="D73" s="13"/>
      <c r="E73" s="13">
        <f t="shared" si="0"/>
        <v>0</v>
      </c>
      <c r="F73" s="13">
        <f t="shared" si="2"/>
        <v>0</v>
      </c>
      <c r="G73" s="11"/>
      <c r="H73" s="13">
        <f t="shared" si="1"/>
        <v>0</v>
      </c>
      <c r="I73" s="25" t="str">
        <f>IF($B73=0, "", VLOOKUP($B73, [1]Hide!$A:$B, 2, 0))</f>
        <v/>
      </c>
    </row>
    <row r="74" spans="1:9">
      <c r="A74" s="10"/>
      <c r="B74" s="10"/>
      <c r="C74" s="12"/>
      <c r="D74" s="13"/>
      <c r="E74" s="13">
        <f t="shared" si="0"/>
        <v>0</v>
      </c>
      <c r="F74" s="13">
        <f t="shared" si="2"/>
        <v>0</v>
      </c>
      <c r="G74" s="11"/>
      <c r="H74" s="13">
        <f t="shared" si="1"/>
        <v>0</v>
      </c>
      <c r="I74" s="25" t="str">
        <f>IF($B74=0, "", VLOOKUP($B74, [1]Hide!$A:$B, 2, 0))</f>
        <v/>
      </c>
    </row>
    <row r="75" spans="1:9">
      <c r="A75" s="10"/>
      <c r="B75" s="10"/>
      <c r="C75" s="12"/>
      <c r="D75" s="13"/>
      <c r="E75" s="13">
        <f t="shared" si="0"/>
        <v>0</v>
      </c>
      <c r="F75" s="13">
        <f t="shared" si="2"/>
        <v>0</v>
      </c>
      <c r="G75" s="11"/>
      <c r="H75" s="13">
        <f t="shared" si="1"/>
        <v>0</v>
      </c>
      <c r="I75" s="25" t="str">
        <f>IF($B75=0, "", VLOOKUP($B75, [1]Hide!$A:$B, 2, 0))</f>
        <v/>
      </c>
    </row>
    <row r="76" spans="1:9">
      <c r="A76" s="10"/>
      <c r="B76" s="10"/>
      <c r="C76" s="12"/>
      <c r="D76" s="13"/>
      <c r="E76" s="13">
        <f t="shared" si="0"/>
        <v>0</v>
      </c>
      <c r="F76" s="13">
        <f t="shared" si="2"/>
        <v>0</v>
      </c>
      <c r="G76" s="11"/>
      <c r="H76" s="13">
        <f t="shared" si="1"/>
        <v>0</v>
      </c>
      <c r="I76" s="25" t="str">
        <f>IF($B76=0, "", VLOOKUP($B76, [1]Hide!$A:$B, 2, 0))</f>
        <v/>
      </c>
    </row>
    <row r="77" spans="1:9">
      <c r="A77" s="10"/>
      <c r="B77" s="10"/>
      <c r="C77" s="12"/>
      <c r="D77" s="13"/>
      <c r="E77" s="13">
        <f t="shared" si="0"/>
        <v>0</v>
      </c>
      <c r="F77" s="13">
        <f t="shared" si="2"/>
        <v>0</v>
      </c>
      <c r="G77" s="11"/>
      <c r="H77" s="13">
        <f t="shared" si="1"/>
        <v>0</v>
      </c>
      <c r="I77" s="25" t="str">
        <f>IF($B77=0, "", VLOOKUP($B77, [1]Hide!$A:$B, 2, 0))</f>
        <v/>
      </c>
    </row>
    <row r="78" spans="1:9">
      <c r="A78" s="10"/>
      <c r="B78" s="10"/>
      <c r="C78" s="12"/>
      <c r="D78" s="13"/>
      <c r="E78" s="13">
        <f t="shared" si="0"/>
        <v>0</v>
      </c>
      <c r="F78" s="13">
        <f t="shared" si="2"/>
        <v>0</v>
      </c>
      <c r="G78" s="11"/>
      <c r="H78" s="13">
        <f t="shared" si="1"/>
        <v>0</v>
      </c>
      <c r="I78" s="25" t="str">
        <f>IF($B78=0, "", VLOOKUP($B78, [1]Hide!$A:$B, 2, 0))</f>
        <v/>
      </c>
    </row>
    <row r="79" spans="1:9">
      <c r="A79" s="10"/>
      <c r="B79" s="10"/>
      <c r="C79" s="12"/>
      <c r="D79" s="13"/>
      <c r="E79" s="13">
        <f t="shared" si="0"/>
        <v>0</v>
      </c>
      <c r="F79" s="13">
        <f t="shared" si="2"/>
        <v>0</v>
      </c>
      <c r="G79" s="11"/>
      <c r="H79" s="13">
        <f t="shared" si="1"/>
        <v>0</v>
      </c>
      <c r="I79" s="25" t="str">
        <f>IF($B79=0, "", VLOOKUP($B79, [1]Hide!$A:$B, 2, 0))</f>
        <v/>
      </c>
    </row>
    <row r="80" spans="1:9">
      <c r="A80" s="10"/>
      <c r="B80" s="10"/>
      <c r="C80" s="12"/>
      <c r="D80" s="13"/>
      <c r="E80" s="13">
        <f t="shared" si="0"/>
        <v>0</v>
      </c>
      <c r="F80" s="13">
        <f t="shared" si="2"/>
        <v>0</v>
      </c>
      <c r="G80" s="11"/>
      <c r="H80" s="13">
        <f t="shared" si="1"/>
        <v>0</v>
      </c>
      <c r="I80" s="25" t="str">
        <f>IF($B80=0, "", VLOOKUP($B80, [1]Hide!$A:$B, 2, 0))</f>
        <v/>
      </c>
    </row>
    <row r="81" spans="1:9">
      <c r="A81" s="10"/>
      <c r="B81" s="10"/>
      <c r="C81" s="12"/>
      <c r="D81" s="13"/>
      <c r="E81" s="13">
        <f t="shared" si="0"/>
        <v>0</v>
      </c>
      <c r="F81" s="13">
        <f t="shared" si="2"/>
        <v>0</v>
      </c>
      <c r="G81" s="11"/>
      <c r="H81" s="13">
        <f t="shared" si="1"/>
        <v>0</v>
      </c>
      <c r="I81" s="25" t="str">
        <f>IF($B81=0, "", VLOOKUP($B81, [1]Hide!$A:$B, 2, 0))</f>
        <v/>
      </c>
    </row>
    <row r="82" spans="1:9">
      <c r="A82" s="10"/>
      <c r="B82" s="10"/>
      <c r="C82" s="12"/>
      <c r="D82" s="13"/>
      <c r="E82" s="13">
        <f t="shared" si="0"/>
        <v>0</v>
      </c>
      <c r="F82" s="13">
        <f t="shared" si="2"/>
        <v>0</v>
      </c>
      <c r="G82" s="11"/>
      <c r="H82" s="13">
        <f t="shared" si="1"/>
        <v>0</v>
      </c>
      <c r="I82" s="25" t="str">
        <f>IF($B82=0, "", VLOOKUP($B82, [1]Hide!$A:$B, 2, 0))</f>
        <v/>
      </c>
    </row>
    <row r="83" spans="1:9">
      <c r="A83" s="10"/>
      <c r="B83" s="10"/>
      <c r="C83" s="12"/>
      <c r="D83" s="13"/>
      <c r="E83" s="13">
        <f t="shared" si="0"/>
        <v>0</v>
      </c>
      <c r="F83" s="13">
        <f t="shared" si="2"/>
        <v>0</v>
      </c>
      <c r="G83" s="11"/>
      <c r="H83" s="13">
        <f t="shared" si="1"/>
        <v>0</v>
      </c>
      <c r="I83" s="25" t="str">
        <f>IF($B83=0, "", VLOOKUP($B83, [1]Hide!$A:$B, 2, 0))</f>
        <v/>
      </c>
    </row>
    <row r="84" spans="1:9">
      <c r="A84" s="10"/>
      <c r="B84" s="10"/>
      <c r="C84" s="12"/>
      <c r="D84" s="13"/>
      <c r="E84" s="13">
        <f t="shared" si="0"/>
        <v>0</v>
      </c>
      <c r="F84" s="13">
        <f t="shared" si="2"/>
        <v>0</v>
      </c>
      <c r="G84" s="11"/>
      <c r="H84" s="13">
        <f t="shared" si="1"/>
        <v>0</v>
      </c>
      <c r="I84" s="25" t="str">
        <f>IF($B84=0, "", VLOOKUP($B84, [1]Hide!$A:$B, 2, 0))</f>
        <v/>
      </c>
    </row>
    <row r="85" spans="1:9">
      <c r="A85" s="10"/>
      <c r="B85" s="10"/>
      <c r="C85" s="12"/>
      <c r="D85" s="13"/>
      <c r="E85" s="13">
        <f t="shared" si="0"/>
        <v>0</v>
      </c>
      <c r="F85" s="13">
        <f t="shared" si="2"/>
        <v>0</v>
      </c>
      <c r="G85" s="11"/>
      <c r="H85" s="13">
        <f t="shared" si="1"/>
        <v>0</v>
      </c>
      <c r="I85" s="25" t="str">
        <f>IF($B85=0, "", VLOOKUP($B85, [1]Hide!$A:$B, 2, 0))</f>
        <v/>
      </c>
    </row>
    <row r="86" spans="1:9">
      <c r="A86" s="10"/>
      <c r="B86" s="10"/>
      <c r="C86" s="12"/>
      <c r="D86" s="13"/>
      <c r="E86" s="13">
        <f t="shared" si="0"/>
        <v>0</v>
      </c>
      <c r="F86" s="13">
        <f t="shared" si="2"/>
        <v>0</v>
      </c>
      <c r="G86" s="11"/>
      <c r="H86" s="13">
        <f t="shared" si="1"/>
        <v>0</v>
      </c>
      <c r="I86" s="25" t="str">
        <f>IF($B86=0, "", VLOOKUP($B86, [1]Hide!$A:$B, 2, 0))</f>
        <v/>
      </c>
    </row>
    <row r="87" spans="1:9">
      <c r="A87" s="10"/>
      <c r="B87" s="10"/>
      <c r="C87" s="12"/>
      <c r="D87" s="13"/>
      <c r="E87" s="13">
        <f t="shared" si="0"/>
        <v>0</v>
      </c>
      <c r="F87" s="13">
        <f t="shared" si="2"/>
        <v>0</v>
      </c>
      <c r="G87" s="11"/>
      <c r="H87" s="13">
        <f>F87-G87</f>
        <v>0</v>
      </c>
      <c r="I87" s="25" t="str">
        <f>IF($B87=0, "", VLOOKUP($B87, [1]Hide!$A:$B, 2, 0))</f>
        <v/>
      </c>
    </row>
    <row r="88" spans="1:9">
      <c r="A88" s="10"/>
      <c r="B88" s="10"/>
      <c r="C88" s="12"/>
      <c r="D88" s="13"/>
      <c r="E88" s="13">
        <f t="shared" si="0"/>
        <v>0</v>
      </c>
      <c r="F88" s="13">
        <f t="shared" si="2"/>
        <v>0</v>
      </c>
      <c r="G88" s="11"/>
      <c r="H88" s="13">
        <f>F88-G88</f>
        <v>0</v>
      </c>
      <c r="I88" s="25" t="str">
        <f>IF($B88=0, "", VLOOKUP($B88, [1]Hide!$A:$B, 2, 0))</f>
        <v/>
      </c>
    </row>
    <row r="89" spans="1:9">
      <c r="A89" s="10"/>
      <c r="B89" s="10"/>
      <c r="C89" s="12"/>
      <c r="D89" s="13"/>
      <c r="E89" s="13">
        <f t="shared" si="0"/>
        <v>0</v>
      </c>
      <c r="F89" s="13">
        <f t="shared" si="2"/>
        <v>0</v>
      </c>
      <c r="G89" s="11"/>
      <c r="H89" s="13">
        <f>F89-G89</f>
        <v>0</v>
      </c>
      <c r="I89" s="25" t="str">
        <f>IF($B89=0, "", VLOOKUP($B89, [1]Hide!$A:$B, 2, 0))</f>
        <v/>
      </c>
    </row>
    <row r="90" spans="1:9">
      <c r="A90" s="10"/>
      <c r="B90" s="10"/>
      <c r="C90" s="12"/>
      <c r="D90" s="13"/>
      <c r="E90" s="13">
        <f t="shared" si="0"/>
        <v>0</v>
      </c>
      <c r="F90" s="13">
        <f t="shared" si="2"/>
        <v>0</v>
      </c>
      <c r="G90" s="11"/>
      <c r="H90" s="13">
        <f>F90-G90</f>
        <v>0</v>
      </c>
      <c r="I90" s="25" t="str">
        <f>IF($B90=0, "", VLOOKUP($B90, [1]Hide!$A:$B, 2, 0))</f>
        <v/>
      </c>
    </row>
    <row r="91" spans="1:9">
      <c r="A91" s="10"/>
      <c r="B91" s="10"/>
      <c r="C91" s="12"/>
      <c r="D91" s="13"/>
      <c r="E91" s="13">
        <f t="shared" si="0"/>
        <v>0</v>
      </c>
      <c r="F91" s="13">
        <f t="shared" si="2"/>
        <v>0</v>
      </c>
      <c r="G91" s="11"/>
      <c r="H91" s="13">
        <f t="shared" ref="H91:H93" si="3">F91-G91</f>
        <v>0</v>
      </c>
      <c r="I91" s="25"/>
    </row>
    <row r="92" spans="1:9">
      <c r="A92" s="10"/>
      <c r="B92" s="10"/>
      <c r="C92" s="12"/>
      <c r="D92" s="13"/>
      <c r="E92" s="13">
        <f t="shared" si="0"/>
        <v>0</v>
      </c>
      <c r="F92" s="13">
        <f t="shared" si="2"/>
        <v>0</v>
      </c>
      <c r="G92" s="11"/>
      <c r="H92" s="13">
        <f t="shared" si="3"/>
        <v>0</v>
      </c>
      <c r="I92" s="25"/>
    </row>
    <row r="93" spans="1:9">
      <c r="A93" s="3"/>
      <c r="B93" s="3"/>
      <c r="C93" s="14"/>
      <c r="D93" s="13"/>
      <c r="E93" s="13">
        <f t="shared" si="0"/>
        <v>0</v>
      </c>
      <c r="F93" s="13">
        <f t="shared" si="2"/>
        <v>0</v>
      </c>
      <c r="G93" s="13"/>
      <c r="H93" s="13">
        <f t="shared" si="3"/>
        <v>0</v>
      </c>
      <c r="I93" s="25" t="str">
        <f>IF($B93=0, "", VLOOKUP($B93, [1]Hide!$A:$B, 2, 0))</f>
        <v/>
      </c>
    </row>
    <row r="94" spans="1:9">
      <c r="B94" s="40" t="s">
        <v>76</v>
      </c>
      <c r="C94" s="41"/>
      <c r="D94" s="7">
        <f>SUM(D11:D93)</f>
        <v>0</v>
      </c>
      <c r="E94" s="7">
        <f>SUM(E11:E93)</f>
        <v>0</v>
      </c>
      <c r="F94" s="7">
        <f>SUM(F11:F93)</f>
        <v>0</v>
      </c>
      <c r="G94" s="7">
        <f>SUM(G11:G93)</f>
        <v>0</v>
      </c>
      <c r="H94" s="7">
        <f>SUM(H11:H93)</f>
        <v>0</v>
      </c>
    </row>
  </sheetData>
  <mergeCells count="5">
    <mergeCell ref="C4:F4"/>
    <mergeCell ref="C5:F5"/>
    <mergeCell ref="C6:F6"/>
    <mergeCell ref="C7:F7"/>
    <mergeCell ref="B94:C94"/>
  </mergeCells>
  <dataValidations count="1">
    <dataValidation type="list" allowBlank="1" showInputMessage="1" showErrorMessage="1" sqref="C11:C93">
      <formula1>"0%, 9%, 19%"</formula1>
    </dataValidation>
  </dataValidations>
  <pageMargins left="2.3981481481481482E-2" right="0.7" top="1.1194444444444445" bottom="1.0569999999999999" header="0.3" footer="0.90883333333333338"/>
  <pageSetup scale="44" orientation="portrait" r:id="rId1"/>
  <headerFooter>
    <oddHeader>&amp;C&amp;G</oddHeader>
    <oddFooter>&amp;L&amp;"-,Bold"LIDER: ORAS SACUENI      &amp;"-,Regular"                                                                       &amp;R&amp;"-,Bold"PARTENER:  FUNDATIA CRESTINA DIAKONIA</oddFooter>
  </headerFooter>
  <ignoredErrors>
    <ignoredError sqref="E65:H93" evalError="1"/>
    <ignoredError sqref="C4:C7" unlockedFormula="1"/>
  </ignoredErrors>
  <legacyDrawingHF r:id="rId2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056B4DC-8BE9-4DB0-9CAD-A55C611949DB}">
          <x14:formula1>
            <xm:f>Centralizator!$B$8:$B$24</xm:f>
          </x14:formula1>
          <xm:sqref>B11:B93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Instructiuni</vt:lpstr>
      <vt:lpstr>Centralizator</vt:lpstr>
      <vt:lpstr>Buget</vt:lpstr>
      <vt:lpstr>Buget!cheltuieli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Miha_A2</dc:creator>
  <cp:lastModifiedBy>user</cp:lastModifiedBy>
  <cp:lastPrinted>2021-06-01T08:11:50Z</cp:lastPrinted>
  <dcterms:created xsi:type="dcterms:W3CDTF">2015-06-05T18:17:20Z</dcterms:created>
  <dcterms:modified xsi:type="dcterms:W3CDTF">2021-06-02T11:47:58Z</dcterms:modified>
</cp:coreProperties>
</file>